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0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11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HA_Estadistica_Web\02_Temas\Laborales\MTFT\MTPFT 2015\"/>
    </mc:Choice>
  </mc:AlternateContent>
  <bookViews>
    <workbookView xWindow="240" yWindow="45" windowWidth="18795" windowHeight="11250" tabRatio="890"/>
  </bookViews>
  <sheets>
    <sheet name="Índice" sheetId="32" r:id="rId1"/>
    <sheet name="3.1." sheetId="27" r:id="rId2"/>
    <sheet name="3.2." sheetId="37" r:id="rId3"/>
    <sheet name="3.3." sheetId="38" r:id="rId4"/>
    <sheet name="3.4." sheetId="39" r:id="rId5"/>
    <sheet name="3.5." sheetId="40" r:id="rId6"/>
    <sheet name="3.6." sheetId="42" r:id="rId7"/>
    <sheet name="3.7." sheetId="43" r:id="rId8"/>
    <sheet name="G 3.1." sheetId="45" r:id="rId9"/>
    <sheet name="G 3.2." sheetId="44" r:id="rId10"/>
    <sheet name="G 3.3." sheetId="46" r:id="rId11"/>
    <sheet name="G 3.4." sheetId="47" r:id="rId12"/>
    <sheet name="G 3.5." sheetId="48" r:id="rId13"/>
    <sheet name="G 3.6." sheetId="49" r:id="rId14"/>
  </sheets>
  <definedNames>
    <definedName name="_xlnm.Print_Area" localSheetId="12">'G 3.5.'!$A$1:$L$38</definedName>
    <definedName name="_xlnm.Print_Area" localSheetId="0">Índice!$A$1:$C$46</definedName>
    <definedName name="_xlnm.Print_Titles" localSheetId="2">'3.2.'!$1:$13</definedName>
    <definedName name="_xlnm.Print_Titles" localSheetId="3">'3.3.'!$1:$13</definedName>
    <definedName name="_xlnm.Print_Titles" localSheetId="4">'3.4.'!$1:$13</definedName>
    <definedName name="_xlnm.Print_Titles" localSheetId="6">'3.6.'!$1:$13</definedName>
    <definedName name="_xlnm.Print_Titles" localSheetId="7">'3.7.'!$1:$13</definedName>
  </definedNames>
  <calcPr calcId="152511"/>
</workbook>
</file>

<file path=xl/calcChain.xml><?xml version="1.0" encoding="utf-8"?>
<calcChain xmlns="http://schemas.openxmlformats.org/spreadsheetml/2006/main">
  <c r="G27" i="27" l="1"/>
  <c r="G29" i="27"/>
  <c r="G28" i="27"/>
  <c r="G22" i="27"/>
  <c r="G26" i="27"/>
  <c r="G25" i="27"/>
  <c r="G24" i="27"/>
  <c r="G23" i="27"/>
  <c r="G21" i="27"/>
  <c r="G20" i="27"/>
  <c r="G19" i="27"/>
  <c r="G18" i="27"/>
  <c r="G17" i="27"/>
  <c r="G16" i="27"/>
  <c r="G15" i="27"/>
  <c r="G14" i="27"/>
  <c r="G13" i="27"/>
  <c r="F30" i="27"/>
  <c r="G30" i="27"/>
</calcChain>
</file>

<file path=xl/sharedStrings.xml><?xml version="1.0" encoding="utf-8"?>
<sst xmlns="http://schemas.openxmlformats.org/spreadsheetml/2006/main" count="521" uniqueCount="109">
  <si>
    <t>Castilla y León</t>
  </si>
  <si>
    <t>Total</t>
  </si>
  <si>
    <t>Mujer</t>
  </si>
  <si>
    <t>Ávila</t>
  </si>
  <si>
    <t>Burgos</t>
  </si>
  <si>
    <t>Zamora</t>
  </si>
  <si>
    <t>Andalucía</t>
  </si>
  <si>
    <t>Aragón</t>
  </si>
  <si>
    <t>Canarias</t>
  </si>
  <si>
    <t>Cantabria</t>
  </si>
  <si>
    <t>Castilla - La Mancha</t>
  </si>
  <si>
    <t>Cataluña</t>
  </si>
  <si>
    <t>Extremadura</t>
  </si>
  <si>
    <t>Galicia</t>
  </si>
  <si>
    <t>Comunidad Valenciana</t>
  </si>
  <si>
    <t>FUENTE: D. G. de Presupuestos y Estadística de la Junta de Castilla y León con datos de La Agencia Estatal Tributaria, "Mercado de Trabajo y Pensiones en las Fuentes Tributarias".</t>
  </si>
  <si>
    <t>León</t>
  </si>
  <si>
    <t>Palencia</t>
  </si>
  <si>
    <t>Salamanca</t>
  </si>
  <si>
    <t>Segovia</t>
  </si>
  <si>
    <t>Soria</t>
  </si>
  <si>
    <t>Valladolid</t>
  </si>
  <si>
    <t>Información estadística de Castilla y León</t>
  </si>
  <si>
    <t>www.estadistica.jcyl.es - Tel. 983 414 452</t>
  </si>
  <si>
    <t>Pensión media anual (€)</t>
  </si>
  <si>
    <t>De 0 a 0,5 PM</t>
  </si>
  <si>
    <t>De 0,5 a 1 PM</t>
  </si>
  <si>
    <t>De 1 a 1,5 PM</t>
  </si>
  <si>
    <t>De 1,5 a 2 PM</t>
  </si>
  <si>
    <t>De 2 a 2,5 PM</t>
  </si>
  <si>
    <t>De 2,5 a 3 PM</t>
  </si>
  <si>
    <t>De 3 a 3,5 PM</t>
  </si>
  <si>
    <t>De 3,5 a 4 PM</t>
  </si>
  <si>
    <t>De 4 a 4,5 PM</t>
  </si>
  <si>
    <t>De 4,5 a 5 PM</t>
  </si>
  <si>
    <t>Más de 7,5 PM</t>
  </si>
  <si>
    <t>De 5 a 7,5 PM</t>
  </si>
  <si>
    <t>MERCADO DE TRABAJO EN LAS FUENTES TRIBUTARIAS</t>
  </si>
  <si>
    <t>Año 2015</t>
  </si>
  <si>
    <t>APARTADO 3: PENSIONES</t>
  </si>
  <si>
    <t>Tramo de edad</t>
  </si>
  <si>
    <t>Sexo</t>
  </si>
  <si>
    <t>FUENTE: D. G. de Presupuestos y Estadística de la Junta de Castilla y León con datos de la Agencia Estatal Tributaria, "Mercado de Trabajo y Pensiones en las Fuentes Tributarias".</t>
  </si>
  <si>
    <t>Tramo de pensión</t>
  </si>
  <si>
    <t>Comunidad autónoma</t>
  </si>
  <si>
    <t>Nota: PM = Pensión Mínima, que se corresponde con la pensión mínima por jubilación con cónyuge no a cargo fijada para el año en estudio.</t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</si>
  <si>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Suma total para las Comunidades con Régimen Fiscal Común.</t>
    </r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</si>
  <si>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Pensión media total de las Comunidades con Régimen Fiscal Común.</t>
    </r>
  </si>
  <si>
    <t>De 25 a 35 años</t>
  </si>
  <si>
    <t>De 36 a 55 años</t>
  </si>
  <si>
    <t>De 56 a 65 años</t>
  </si>
  <si>
    <t>De 66 a 75 años</t>
  </si>
  <si>
    <t>&gt; 75 años</t>
  </si>
  <si>
    <t>&lt; 25 años</t>
  </si>
  <si>
    <t>3. PENSIONES</t>
  </si>
  <si>
    <t>Tabla 3.1.</t>
  </si>
  <si>
    <t>Tabla 3.2.</t>
  </si>
  <si>
    <t>Tabla 3.3.</t>
  </si>
  <si>
    <t>Tabla 3.4.</t>
  </si>
  <si>
    <t>Tabla 3.5.</t>
  </si>
  <si>
    <t>Tabla 3.6.</t>
  </si>
  <si>
    <t>Tabla 3.7.</t>
  </si>
  <si>
    <t>Gráfico 3.1.</t>
  </si>
  <si>
    <t>Gráfico 3.2.</t>
  </si>
  <si>
    <t>Gráfico 3.3.</t>
  </si>
  <si>
    <t>Gráfico 3.4.</t>
  </si>
  <si>
    <t>Gráfico 3.5.</t>
  </si>
  <si>
    <t>Gráfico 3.6.</t>
  </si>
  <si>
    <t>Población a 1/1/2015</t>
  </si>
  <si>
    <t>% Pensionistas</t>
  </si>
  <si>
    <t>Asturias</t>
  </si>
  <si>
    <t>Baleares</t>
  </si>
  <si>
    <t>Madrid</t>
  </si>
  <si>
    <t>Murcia</t>
  </si>
  <si>
    <t>Ceuta</t>
  </si>
  <si>
    <t>Melilla</t>
  </si>
  <si>
    <t>Comunidad 
Valenciana</t>
  </si>
  <si>
    <r>
      <t xml:space="preserve">Total </t>
    </r>
    <r>
      <rPr>
        <vertAlign val="superscript"/>
        <sz val="10"/>
        <rFont val="Arial"/>
        <family val="2"/>
      </rPr>
      <t>(*)</t>
    </r>
  </si>
  <si>
    <t>CyL</t>
  </si>
  <si>
    <t>Distribución porcentual del Número de pensionistas por Comunidad autónoma.</t>
  </si>
  <si>
    <t>&lt;25 años</t>
  </si>
  <si>
    <t>Nota: El porcentaje se calcula sobre el total de pensionistas de las Comunidades con Régimen Fiscal Común.</t>
  </si>
  <si>
    <t>Pensión media anual (euros)</t>
  </si>
  <si>
    <t>La Rioja</t>
  </si>
  <si>
    <t>3.1. Número de pensionistas, Número de pensiones por persona, Pensión media anual y Porcentaje de pensionistas por Comunidad autónoma.  Año 2015</t>
  </si>
  <si>
    <t>Número de pensionistas</t>
  </si>
  <si>
    <t>Número de pensiones por persona</t>
  </si>
  <si>
    <t>Número de pensionistas por Tramo de edad, Sexo y Provincia. Castilla y León.</t>
  </si>
  <si>
    <t>Número de pensiones por persona por Tramo de edad, Sexo y Provincia. Castilla y León.</t>
  </si>
  <si>
    <t>Número de pensionistas por Tramo de pensión, Sexo y Provincia. Castilla y León.</t>
  </si>
  <si>
    <t>Número de pensiones por persona por Tramo de pensión, Sexo y Provincia. Castilla y León.</t>
  </si>
  <si>
    <t>Pensión media anual por Comunidad autónoma.</t>
  </si>
  <si>
    <t>3.2. Número de pensionistas por Tramo de edad, Sexo y Provincia. Castilla y León. Año 2015</t>
  </si>
  <si>
    <t>3.3. Número de pensiones por persona por Tramo de edad, Sexo y Provincia. Castilla y León. Año 2015</t>
  </si>
  <si>
    <t>3.4. Pensión media anual (euros) por Tramo de edad, Sexo y Provincia. Castilla y León. Año 2015</t>
  </si>
  <si>
    <t>3.5. Número de pensionistas por Tramo de pensión, Sexo y Provincia. Castilla y León. Año 2015</t>
  </si>
  <si>
    <t>3.6. Número de pensiones por persona por Tramo de pensión, Sexo y Provincia. Castilla y León. Año 2015</t>
  </si>
  <si>
    <t>3.7. Pensión media anual (euros) por Tramo de pensión, Sexo y Provincia. Castilla y León. Año 2015</t>
  </si>
  <si>
    <t>Provincia</t>
  </si>
  <si>
    <t>Hombre</t>
  </si>
  <si>
    <t>Número de pensionistas, Número de pensiones por persona, Pensión media anual y Porcentaje de pensionistas por Comunidad autónoma.</t>
  </si>
  <si>
    <t>Pensión media anual (euros) por Tramo de edad, Sexo y Provincia. Castilla y León.</t>
  </si>
  <si>
    <t>Pensión media anual (euros) por Tramo de pensión, Sexo y Provincia. Castilla y León.</t>
  </si>
  <si>
    <t>Pensión media anual por Provincia y Sexo. Castilla y León.</t>
  </si>
  <si>
    <t>Distribución porcentual del Número de pensionistas por Tramo de edad en cada Provincia. Castilla y León.</t>
  </si>
  <si>
    <r>
      <t xml:space="preserve">Total </t>
    </r>
    <r>
      <rPr>
        <b/>
        <vertAlign val="superscript"/>
        <sz val="9"/>
        <color rgb="FF000080"/>
        <rFont val="Arial"/>
        <family val="2"/>
      </rPr>
      <t>(*)</t>
    </r>
  </si>
  <si>
    <t>Pensión media anual por Tramo de edad y Sexo. Castilla y León.</t>
  </si>
  <si>
    <t>Distribución del Número de pensionistas por Tramo de pensión en cada Provincia. Castilla y León.</t>
  </si>
  <si>
    <t>% Pensionistas sobre población a 01/01/2015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</si>
</sst>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€&quot;"/>
  </numFmts>
  <fonts count="2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4"/>
      <color indexed="22"/>
      <name val="Arial"/>
      <family val="2"/>
    </font>
    <font>
      <b/>
      <sz val="10"/>
      <color indexed="18"/>
      <name val="Arial"/>
      <family val="2"/>
    </font>
    <font>
      <b/>
      <sz val="12"/>
      <color rgb="FF000080"/>
      <name val="Arial"/>
      <family val="2"/>
    </font>
    <font>
      <u/>
      <sz val="10"/>
      <color indexed="12"/>
      <name val="Arial"/>
      <family val="2"/>
    </font>
    <font>
      <b/>
      <sz val="11"/>
      <color theme="0" tint="-0.34998626667073579"/>
      <name val="Arial"/>
      <family val="2"/>
    </font>
    <font>
      <b/>
      <sz val="10"/>
      <color indexed="22"/>
      <name val="Arial"/>
      <family val="2"/>
    </font>
    <font>
      <b/>
      <sz val="9"/>
      <color rgb="FF00008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0"/>
      <color rgb="FFFF0000"/>
      <name val="Arial"/>
      <family val="2"/>
    </font>
    <font>
      <vertAlign val="superscript"/>
      <sz val="8"/>
      <name val="Arial"/>
      <family val="2"/>
    </font>
    <font>
      <sz val="10"/>
      <color rgb="FF000080"/>
      <name val="Arial"/>
      <family val="2"/>
    </font>
    <font>
      <b/>
      <sz val="10"/>
      <color rgb="FF000080"/>
      <name val="Arial"/>
      <family val="2"/>
    </font>
    <font>
      <sz val="9"/>
      <color rgb="FF00008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vertAlign val="superscript"/>
      <sz val="10"/>
      <name val="Arial"/>
      <family val="2"/>
    </font>
    <font>
      <sz val="9"/>
      <color indexed="12"/>
      <name val="Arial"/>
      <family val="2"/>
    </font>
    <font>
      <b/>
      <vertAlign val="superscript"/>
      <sz val="9"/>
      <color rgb="FF000080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/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/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/>
      <right/>
      <top style="double">
        <color rgb="FF333399"/>
      </top>
      <bottom/>
      <diagonal/>
    </border>
    <border>
      <left style="thin">
        <color rgb="FF333399"/>
      </left>
      <right style="thin">
        <color rgb="FF333399"/>
      </right>
      <top/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/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/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  <border>
      <left style="double">
        <color rgb="FF333399"/>
      </left>
      <right style="thin">
        <color rgb="FF333399"/>
      </right>
      <top style="thin">
        <color rgb="FF333399"/>
      </top>
      <bottom/>
      <diagonal/>
    </border>
    <border>
      <left style="thin">
        <color rgb="FF333399"/>
      </left>
      <right style="double">
        <color rgb="FF333399"/>
      </right>
      <top style="thin">
        <color rgb="FF333399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/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/>
      <diagonal/>
    </border>
    <border>
      <left style="double">
        <color rgb="FF333399"/>
      </left>
      <right style="thin">
        <color rgb="FF333399"/>
      </right>
      <top/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/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/>
      <bottom style="double">
        <color rgb="FF333399"/>
      </bottom>
      <diagonal/>
    </border>
    <border>
      <left/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/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/>
      <diagonal/>
    </border>
    <border>
      <left/>
      <right style="thin">
        <color rgb="FF333399"/>
      </right>
      <top style="hair">
        <color rgb="FF333399"/>
      </top>
      <bottom/>
      <diagonal/>
    </border>
    <border>
      <left style="thin">
        <color rgb="FF333399"/>
      </left>
      <right style="thin">
        <color rgb="FF333399"/>
      </right>
      <top style="hair">
        <color rgb="FF333399"/>
      </top>
      <bottom/>
      <diagonal/>
    </border>
    <border>
      <left style="thin">
        <color rgb="FF333399"/>
      </left>
      <right style="double">
        <color rgb="FF333399"/>
      </right>
      <top style="hair">
        <color rgb="FF333399"/>
      </top>
      <bottom/>
      <diagonal/>
    </border>
    <border>
      <left style="thin">
        <color rgb="FF333399"/>
      </left>
      <right/>
      <top style="thin">
        <color rgb="FF333399"/>
      </top>
      <bottom style="double">
        <color rgb="FF333399"/>
      </bottom>
      <diagonal/>
    </border>
    <border>
      <left style="thin">
        <color rgb="FF333399"/>
      </left>
      <right/>
      <top style="double">
        <color rgb="FF333399"/>
      </top>
      <bottom style="hair">
        <color rgb="FF333399"/>
      </bottom>
      <diagonal/>
    </border>
    <border>
      <left style="thin">
        <color rgb="FF333399"/>
      </left>
      <right/>
      <top style="hair">
        <color rgb="FF333399"/>
      </top>
      <bottom style="hair">
        <color rgb="FF333399"/>
      </bottom>
      <diagonal/>
    </border>
    <border>
      <left style="thin">
        <color rgb="FF333399"/>
      </left>
      <right/>
      <top style="hair">
        <color rgb="FF333399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61">
    <xf numFmtId="0" fontId="0" fillId="0" borderId="0" xfId="0"/>
    <xf numFmtId="3" fontId="3" fillId="0" borderId="0" xfId="1" applyNumberFormat="1" applyFont="1" applyAlignment="1"/>
    <xf numFmtId="3" fontId="0" fillId="0" borderId="0" xfId="0" applyNumberFormat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12" fillId="0" borderId="0" xfId="2" applyFont="1" applyFill="1" applyAlignment="1">
      <alignment horizontal="left" vertical="center"/>
    </xf>
    <xf numFmtId="3" fontId="13" fillId="0" borderId="24" xfId="0" applyNumberFormat="1" applyFont="1" applyFill="1" applyBorder="1" applyAlignment="1">
      <alignment horizontal="right" vertical="center"/>
    </xf>
    <xf numFmtId="3" fontId="13" fillId="0" borderId="17" xfId="0" applyNumberFormat="1" applyFont="1" applyFill="1" applyBorder="1" applyAlignment="1">
      <alignment horizontal="right" vertical="center"/>
    </xf>
    <xf numFmtId="3" fontId="13" fillId="0" borderId="29" xfId="0" applyNumberFormat="1" applyFont="1" applyFill="1" applyBorder="1" applyAlignment="1">
      <alignment horizontal="right" vertical="center"/>
    </xf>
    <xf numFmtId="3" fontId="13" fillId="0" borderId="30" xfId="0" applyNumberFormat="1" applyFont="1" applyFill="1" applyBorder="1" applyAlignment="1">
      <alignment horizontal="right" vertical="center"/>
    </xf>
    <xf numFmtId="3" fontId="13" fillId="0" borderId="28" xfId="0" applyNumberFormat="1" applyFont="1" applyFill="1" applyBorder="1" applyAlignment="1">
      <alignment horizontal="right" vertical="center"/>
    </xf>
    <xf numFmtId="3" fontId="13" fillId="0" borderId="16" xfId="0" applyNumberFormat="1" applyFont="1" applyFill="1" applyBorder="1" applyAlignment="1">
      <alignment horizontal="right" vertical="center"/>
    </xf>
    <xf numFmtId="3" fontId="13" fillId="0" borderId="14" xfId="0" applyNumberFormat="1" applyFont="1" applyFill="1" applyBorder="1" applyAlignment="1">
      <alignment horizontal="right" vertical="center"/>
    </xf>
    <xf numFmtId="3" fontId="13" fillId="0" borderId="15" xfId="0" applyNumberFormat="1" applyFont="1" applyFill="1" applyBorder="1" applyAlignment="1">
      <alignment horizontal="right" vertical="center"/>
    </xf>
    <xf numFmtId="3" fontId="14" fillId="0" borderId="18" xfId="0" applyNumberFormat="1" applyFont="1" applyFill="1" applyBorder="1" applyAlignment="1">
      <alignment vertical="center"/>
    </xf>
    <xf numFmtId="3" fontId="14" fillId="0" borderId="17" xfId="0" applyNumberFormat="1" applyFont="1" applyFill="1" applyBorder="1" applyAlignment="1">
      <alignment vertical="center"/>
    </xf>
    <xf numFmtId="3" fontId="14" fillId="0" borderId="19" xfId="0" applyNumberFormat="1" applyFont="1" applyFill="1" applyBorder="1" applyAlignment="1">
      <alignment vertical="center"/>
    </xf>
    <xf numFmtId="3" fontId="14" fillId="0" borderId="29" xfId="0" applyNumberFormat="1" applyFont="1" applyFill="1" applyBorder="1" applyAlignment="1">
      <alignment vertical="center"/>
    </xf>
    <xf numFmtId="3" fontId="14" fillId="0" borderId="30" xfId="0" applyNumberFormat="1" applyFont="1" applyFill="1" applyBorder="1" applyAlignment="1">
      <alignment vertical="center"/>
    </xf>
    <xf numFmtId="3" fontId="14" fillId="0" borderId="28" xfId="0" applyNumberFormat="1" applyFont="1" applyFill="1" applyBorder="1" applyAlignment="1">
      <alignment vertical="center"/>
    </xf>
    <xf numFmtId="3" fontId="14" fillId="0" borderId="16" xfId="0" applyNumberFormat="1" applyFont="1" applyFill="1" applyBorder="1" applyAlignment="1">
      <alignment vertical="center"/>
    </xf>
    <xf numFmtId="3" fontId="14" fillId="0" borderId="14" xfId="0" applyNumberFormat="1" applyFont="1" applyFill="1" applyBorder="1" applyAlignment="1">
      <alignment vertical="center"/>
    </xf>
    <xf numFmtId="3" fontId="14" fillId="0" borderId="15" xfId="0" applyNumberFormat="1" applyFont="1" applyFill="1" applyBorder="1" applyAlignment="1">
      <alignment vertical="center"/>
    </xf>
    <xf numFmtId="3" fontId="14" fillId="0" borderId="26" xfId="0" applyNumberFormat="1" applyFont="1" applyFill="1" applyBorder="1" applyAlignment="1">
      <alignment vertical="center"/>
    </xf>
    <xf numFmtId="3" fontId="14" fillId="0" borderId="31" xfId="0" applyNumberFormat="1" applyFont="1" applyFill="1" applyBorder="1" applyAlignment="1">
      <alignment vertical="center"/>
    </xf>
    <xf numFmtId="4" fontId="13" fillId="0" borderId="24" xfId="0" applyNumberFormat="1" applyFont="1" applyFill="1" applyBorder="1" applyAlignment="1">
      <alignment horizontal="right" vertical="center"/>
    </xf>
    <xf numFmtId="4" fontId="13" fillId="0" borderId="17" xfId="0" applyNumberFormat="1" applyFont="1" applyFill="1" applyBorder="1" applyAlignment="1">
      <alignment horizontal="right" vertical="center"/>
    </xf>
    <xf numFmtId="4" fontId="13" fillId="0" borderId="29" xfId="0" applyNumberFormat="1" applyFont="1" applyFill="1" applyBorder="1" applyAlignment="1">
      <alignment horizontal="right" vertical="center"/>
    </xf>
    <xf numFmtId="4" fontId="13" fillId="0" borderId="30" xfId="0" applyNumberFormat="1" applyFont="1" applyFill="1" applyBorder="1" applyAlignment="1">
      <alignment horizontal="right" vertical="center"/>
    </xf>
    <xf numFmtId="4" fontId="13" fillId="0" borderId="28" xfId="0" applyNumberFormat="1" applyFont="1" applyFill="1" applyBorder="1" applyAlignment="1">
      <alignment horizontal="right" vertical="center"/>
    </xf>
    <xf numFmtId="4" fontId="13" fillId="0" borderId="16" xfId="0" applyNumberFormat="1" applyFont="1" applyFill="1" applyBorder="1" applyAlignment="1">
      <alignment horizontal="right" vertical="center"/>
    </xf>
    <xf numFmtId="4" fontId="13" fillId="0" borderId="14" xfId="0" applyNumberFormat="1" applyFont="1" applyFill="1" applyBorder="1" applyAlignment="1">
      <alignment horizontal="right" vertical="center"/>
    </xf>
    <xf numFmtId="4" fontId="13" fillId="0" borderId="15" xfId="0" applyNumberFormat="1" applyFont="1" applyFill="1" applyBorder="1" applyAlignment="1">
      <alignment horizontal="right" vertical="center"/>
    </xf>
    <xf numFmtId="4" fontId="14" fillId="0" borderId="18" xfId="0" applyNumberFormat="1" applyFont="1" applyFill="1" applyBorder="1" applyAlignment="1">
      <alignment vertical="center"/>
    </xf>
    <xf numFmtId="4" fontId="14" fillId="0" borderId="17" xfId="0" applyNumberFormat="1" applyFont="1" applyFill="1" applyBorder="1" applyAlignment="1">
      <alignment vertical="center"/>
    </xf>
    <xf numFmtId="4" fontId="14" fillId="0" borderId="19" xfId="0" applyNumberFormat="1" applyFont="1" applyFill="1" applyBorder="1" applyAlignment="1">
      <alignment vertical="center"/>
    </xf>
    <xf numFmtId="4" fontId="14" fillId="0" borderId="29" xfId="0" applyNumberFormat="1" applyFont="1" applyFill="1" applyBorder="1" applyAlignment="1">
      <alignment vertical="center"/>
    </xf>
    <xf numFmtId="4" fontId="14" fillId="0" borderId="30" xfId="0" applyNumberFormat="1" applyFont="1" applyFill="1" applyBorder="1" applyAlignment="1">
      <alignment vertical="center"/>
    </xf>
    <xf numFmtId="4" fontId="14" fillId="0" borderId="28" xfId="0" applyNumberFormat="1" applyFont="1" applyFill="1" applyBorder="1" applyAlignment="1">
      <alignment vertical="center"/>
    </xf>
    <xf numFmtId="4" fontId="14" fillId="0" borderId="16" xfId="0" applyNumberFormat="1" applyFont="1" applyFill="1" applyBorder="1" applyAlignment="1">
      <alignment vertical="center"/>
    </xf>
    <xf numFmtId="4" fontId="14" fillId="0" borderId="14" xfId="0" applyNumberFormat="1" applyFont="1" applyFill="1" applyBorder="1" applyAlignment="1">
      <alignment vertical="center"/>
    </xf>
    <xf numFmtId="4" fontId="14" fillId="0" borderId="15" xfId="0" applyNumberFormat="1" applyFont="1" applyFill="1" applyBorder="1" applyAlignment="1">
      <alignment vertical="center"/>
    </xf>
    <xf numFmtId="4" fontId="14" fillId="0" borderId="26" xfId="0" applyNumberFormat="1" applyFont="1" applyFill="1" applyBorder="1" applyAlignment="1">
      <alignment vertical="center"/>
    </xf>
    <xf numFmtId="4" fontId="14" fillId="0" borderId="31" xfId="0" applyNumberFormat="1" applyFont="1" applyFill="1" applyBorder="1" applyAlignment="1">
      <alignment vertical="center"/>
    </xf>
    <xf numFmtId="0" fontId="15" fillId="0" borderId="0" xfId="0" applyFont="1"/>
    <xf numFmtId="3" fontId="13" fillId="0" borderId="19" xfId="0" applyNumberFormat="1" applyFont="1" applyFill="1" applyBorder="1" applyAlignment="1">
      <alignment horizontal="right" vertical="center"/>
    </xf>
    <xf numFmtId="3" fontId="14" fillId="0" borderId="35" xfId="0" applyNumberFormat="1" applyFont="1" applyFill="1" applyBorder="1" applyAlignment="1">
      <alignment vertical="center"/>
    </xf>
    <xf numFmtId="4" fontId="13" fillId="0" borderId="19" xfId="0" applyNumberFormat="1" applyFont="1" applyFill="1" applyBorder="1" applyAlignment="1">
      <alignment horizontal="right" vertical="center"/>
    </xf>
    <xf numFmtId="4" fontId="14" fillId="0" borderId="35" xfId="0" applyNumberFormat="1" applyFont="1" applyFill="1" applyBorder="1" applyAlignment="1">
      <alignment vertical="center"/>
    </xf>
    <xf numFmtId="0" fontId="17" fillId="0" borderId="0" xfId="2" applyFont="1" applyFill="1" applyAlignment="1">
      <alignment horizontal="center" vertical="center"/>
    </xf>
    <xf numFmtId="0" fontId="18" fillId="0" borderId="0" xfId="1" applyFont="1" applyAlignment="1">
      <alignment vertical="center"/>
    </xf>
    <xf numFmtId="0" fontId="17" fillId="0" borderId="0" xfId="0" applyFont="1"/>
    <xf numFmtId="0" fontId="11" fillId="2" borderId="1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25" xfId="0" applyFont="1" applyFill="1" applyBorder="1" applyAlignment="1">
      <alignment vertical="center"/>
    </xf>
    <xf numFmtId="0" fontId="19" fillId="2" borderId="28" xfId="0" applyFont="1" applyFill="1" applyBorder="1" applyAlignment="1">
      <alignment vertical="center"/>
    </xf>
    <xf numFmtId="0" fontId="19" fillId="2" borderId="15" xfId="0" applyFont="1" applyFill="1" applyBorder="1" applyAlignment="1">
      <alignment vertical="center"/>
    </xf>
    <xf numFmtId="0" fontId="19" fillId="2" borderId="19" xfId="0" applyFont="1" applyFill="1" applyBorder="1" applyAlignment="1">
      <alignment vertical="center"/>
    </xf>
    <xf numFmtId="0" fontId="19" fillId="2" borderId="27" xfId="0" applyFont="1" applyFill="1" applyBorder="1" applyAlignment="1">
      <alignment vertical="center"/>
    </xf>
    <xf numFmtId="0" fontId="20" fillId="0" borderId="0" xfId="0" applyFont="1"/>
    <xf numFmtId="0" fontId="2" fillId="0" borderId="0" xfId="1" applyFont="1" applyBorder="1" applyAlignment="1">
      <alignment wrapText="1"/>
    </xf>
    <xf numFmtId="0" fontId="2" fillId="0" borderId="0" xfId="1" applyFont="1" applyBorder="1" applyAlignment="1">
      <alignment horizontal="left" vertical="center"/>
    </xf>
    <xf numFmtId="0" fontId="2" fillId="0" borderId="0" xfId="1" applyFont="1" applyFill="1" applyBorder="1" applyAlignment="1">
      <alignment wrapText="1"/>
    </xf>
    <xf numFmtId="10" fontId="4" fillId="0" borderId="0" xfId="4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10" fontId="4" fillId="0" borderId="0" xfId="4" applyNumberFormat="1" applyFont="1" applyFill="1" applyBorder="1"/>
    <xf numFmtId="0" fontId="12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/>
    <xf numFmtId="3" fontId="4" fillId="0" borderId="0" xfId="0" applyNumberFormat="1" applyFont="1" applyFill="1" applyBorder="1" applyAlignment="1">
      <alignment horizontal="right" vertical="center"/>
    </xf>
    <xf numFmtId="0" fontId="0" fillId="0" borderId="0" xfId="0" applyAlignment="1">
      <alignment wrapText="1"/>
    </xf>
    <xf numFmtId="3" fontId="13" fillId="0" borderId="0" xfId="0" applyNumberFormat="1" applyFont="1" applyFill="1" applyBorder="1" applyAlignment="1">
      <alignment horizontal="right" vertical="center"/>
    </xf>
    <xf numFmtId="4" fontId="1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3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4" fontId="1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0" fontId="21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3" fontId="0" fillId="0" borderId="0" xfId="0" applyNumberFormat="1" applyAlignment="1">
      <alignment horizontal="center"/>
    </xf>
    <xf numFmtId="164" fontId="0" fillId="0" borderId="0" xfId="0" applyNumberFormat="1"/>
    <xf numFmtId="0" fontId="2" fillId="0" borderId="0" xfId="1" applyFont="1" applyBorder="1" applyAlignment="1">
      <alignment vertical="center" wrapText="1"/>
    </xf>
    <xf numFmtId="0" fontId="23" fillId="0" borderId="0" xfId="3" applyFont="1" applyFill="1" applyAlignment="1" applyProtection="1">
      <alignment horizontal="left" vertical="top"/>
    </xf>
    <xf numFmtId="0" fontId="23" fillId="0" borderId="0" xfId="3" applyFont="1" applyAlignment="1" applyProtection="1">
      <alignment horizontal="justify" vertical="top" wrapText="1"/>
    </xf>
    <xf numFmtId="0" fontId="4" fillId="0" borderId="0" xfId="2" applyFont="1" applyFill="1" applyAlignment="1">
      <alignment vertical="center"/>
    </xf>
    <xf numFmtId="0" fontId="19" fillId="2" borderId="21" xfId="1" applyFont="1" applyFill="1" applyBorder="1" applyAlignment="1">
      <alignment horizontal="left" vertical="center"/>
    </xf>
    <xf numFmtId="0" fontId="19" fillId="2" borderId="33" xfId="1" applyFont="1" applyFill="1" applyBorder="1" applyAlignment="1">
      <alignment horizontal="left" vertical="center"/>
    </xf>
    <xf numFmtId="0" fontId="11" fillId="2" borderId="33" xfId="1" applyFont="1" applyFill="1" applyBorder="1" applyAlignment="1">
      <alignment horizontal="left" vertical="center"/>
    </xf>
    <xf numFmtId="0" fontId="19" fillId="2" borderId="37" xfId="1" applyFont="1" applyFill="1" applyBorder="1" applyAlignment="1">
      <alignment horizontal="left" vertical="center"/>
    </xf>
    <xf numFmtId="0" fontId="11" fillId="2" borderId="36" xfId="1" applyFont="1" applyFill="1" applyBorder="1" applyAlignment="1">
      <alignment horizontal="left" vertical="center"/>
    </xf>
    <xf numFmtId="0" fontId="2" fillId="0" borderId="13" xfId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3" fontId="13" fillId="0" borderId="32" xfId="0" applyNumberFormat="1" applyFont="1" applyFill="1" applyBorder="1" applyAlignment="1">
      <alignment horizontal="right" vertical="center"/>
    </xf>
    <xf numFmtId="4" fontId="13" fillId="0" borderId="22" xfId="0" applyNumberFormat="1" applyFont="1" applyFill="1" applyBorder="1" applyAlignment="1">
      <alignment horizontal="right" vertical="center"/>
    </xf>
    <xf numFmtId="3" fontId="13" fillId="0" borderId="42" xfId="0" applyNumberFormat="1" applyFont="1" applyFill="1" applyBorder="1" applyAlignment="1">
      <alignment horizontal="right" vertical="center"/>
    </xf>
    <xf numFmtId="10" fontId="13" fillId="0" borderId="23" xfId="4" applyNumberFormat="1" applyFont="1" applyFill="1" applyBorder="1" applyAlignment="1">
      <alignment horizontal="right" vertical="center"/>
    </xf>
    <xf numFmtId="3" fontId="14" fillId="0" borderId="34" xfId="0" applyNumberFormat="1" applyFont="1" applyBorder="1"/>
    <xf numFmtId="4" fontId="14" fillId="0" borderId="30" xfId="0" applyNumberFormat="1" applyFont="1" applyBorder="1"/>
    <xf numFmtId="3" fontId="14" fillId="0" borderId="43" xfId="0" applyNumberFormat="1" applyFont="1" applyBorder="1"/>
    <xf numFmtId="10" fontId="14" fillId="0" borderId="28" xfId="4" applyNumberFormat="1" applyFont="1" applyBorder="1"/>
    <xf numFmtId="3" fontId="25" fillId="0" borderId="34" xfId="0" applyNumberFormat="1" applyFont="1" applyBorder="1"/>
    <xf numFmtId="4" fontId="25" fillId="0" borderId="30" xfId="0" applyNumberFormat="1" applyFont="1" applyBorder="1"/>
    <xf numFmtId="3" fontId="25" fillId="0" borderId="43" xfId="0" applyNumberFormat="1" applyFont="1" applyBorder="1"/>
    <xf numFmtId="10" fontId="25" fillId="0" borderId="28" xfId="4" applyNumberFormat="1" applyFont="1" applyBorder="1"/>
    <xf numFmtId="3" fontId="14" fillId="0" borderId="38" xfId="0" applyNumberFormat="1" applyFont="1" applyBorder="1"/>
    <xf numFmtId="4" fontId="14" fillId="0" borderId="39" xfId="0" applyNumberFormat="1" applyFont="1" applyBorder="1"/>
    <xf numFmtId="3" fontId="14" fillId="0" borderId="44" xfId="0" applyNumberFormat="1" applyFont="1" applyBorder="1"/>
    <xf numFmtId="10" fontId="14" fillId="0" borderId="40" xfId="4" applyNumberFormat="1" applyFont="1" applyBorder="1"/>
    <xf numFmtId="3" fontId="25" fillId="0" borderId="10" xfId="0" applyNumberFormat="1" applyFont="1" applyBorder="1"/>
    <xf numFmtId="4" fontId="25" fillId="0" borderId="8" xfId="0" applyNumberFormat="1" applyFont="1" applyBorder="1"/>
    <xf numFmtId="3" fontId="25" fillId="0" borderId="41" xfId="0" applyNumberFormat="1" applyFont="1" applyBorder="1"/>
    <xf numFmtId="10" fontId="25" fillId="0" borderId="9" xfId="4" applyNumberFormat="1" applyFont="1" applyBorder="1"/>
    <xf numFmtId="0" fontId="11" fillId="2" borderId="11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11" fillId="2" borderId="4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3" fontId="14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5" fillId="3" borderId="20" xfId="2" applyFont="1" applyFill="1" applyBorder="1" applyAlignment="1">
      <alignment horizontal="right" vertical="center"/>
    </xf>
    <xf numFmtId="0" fontId="7" fillId="0" borderId="0" xfId="2" applyFont="1" applyAlignment="1">
      <alignment horizontal="left" vertical="center"/>
    </xf>
    <xf numFmtId="49" fontId="7" fillId="0" borderId="0" xfId="2" applyNumberFormat="1" applyFont="1" applyAlignment="1">
      <alignment horizontal="left" vertical="center"/>
    </xf>
    <xf numFmtId="0" fontId="9" fillId="0" borderId="0" xfId="3" applyFont="1" applyAlignment="1" applyProtection="1">
      <alignment horizontal="center" vertical="center"/>
    </xf>
    <xf numFmtId="0" fontId="18" fillId="2" borderId="1" xfId="1" applyFont="1" applyFill="1" applyBorder="1" applyAlignment="1">
      <alignment horizontal="justify" vertical="center" wrapText="1"/>
    </xf>
    <xf numFmtId="0" fontId="18" fillId="2" borderId="2" xfId="1" applyFont="1" applyFill="1" applyBorder="1" applyAlignment="1">
      <alignment horizontal="justify" vertical="center" wrapText="1"/>
    </xf>
    <xf numFmtId="0" fontId="18" fillId="2" borderId="3" xfId="1" applyFont="1" applyFill="1" applyBorder="1" applyAlignment="1">
      <alignment horizontal="justify" vertical="center" wrapText="1"/>
    </xf>
    <xf numFmtId="0" fontId="2" fillId="0" borderId="0" xfId="1" applyFont="1" applyBorder="1" applyAlignment="1">
      <alignment horizontal="justify" vertical="center" wrapText="1"/>
    </xf>
    <xf numFmtId="0" fontId="19" fillId="2" borderId="12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left" vertical="center"/>
    </xf>
    <xf numFmtId="0" fontId="19" fillId="2" borderId="4" xfId="0" applyFont="1" applyFill="1" applyBorder="1" applyAlignment="1">
      <alignment horizontal="left" vertical="center" wrapText="1"/>
    </xf>
    <xf numFmtId="0" fontId="19" fillId="2" borderId="12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2" fillId="0" borderId="13" xfId="1" applyFont="1" applyBorder="1" applyAlignment="1">
      <alignment horizontal="left"/>
    </xf>
    <xf numFmtId="0" fontId="19" fillId="2" borderId="4" xfId="0" applyFont="1" applyFill="1" applyBorder="1" applyAlignment="1">
      <alignment horizontal="left" vertical="center"/>
    </xf>
  </cellXfs>
  <cellStyles count="5">
    <cellStyle name="Hipervínculo" xfId="3" builtinId="8"/>
    <cellStyle name="Normal" xfId="0" builtinId="0"/>
    <cellStyle name="Normal 2" xfId="1"/>
    <cellStyle name="Normal 3" xfId="2"/>
    <cellStyle name="Porcentaje" xfId="4" builtinId="5"/>
  </cellStyles>
  <dxfs count="0"/>
  <tableStyles count="0" defaultTableStyle="TableStyleMedium2" defaultPivotStyle="PivotStyleLight16"/>
  <colors>
    <mruColors>
      <color rgb="FFFF0000"/>
      <color rgb="FF000080"/>
      <color rgb="FF0064FF"/>
      <color rgb="FFFFFF66"/>
      <color rgb="FFE10000"/>
      <color rgb="FFFF7878"/>
      <color rgb="FFFF9900"/>
      <color rgb="FFCC99FF"/>
      <color rgb="FFA9A9D4"/>
      <color rgb="FFFFA9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000" b="1" i="0" u="none" strike="noStrike" kern="120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>
                <a:solidFill>
                  <a:srgbClr val="000080"/>
                </a:solidFill>
              </a:rPr>
              <a:t>Gráfico 3.1. Distribución porcentual del Número de pensionistas </a:t>
            </a:r>
          </a:p>
          <a:p>
            <a:pPr algn="ctr">
              <a:defRPr sz="1000">
                <a:solidFill>
                  <a:srgbClr val="000080"/>
                </a:solidFill>
              </a:defRPr>
            </a:pPr>
            <a:r>
              <a:rPr lang="es-ES" sz="1000">
                <a:solidFill>
                  <a:srgbClr val="000080"/>
                </a:solidFill>
              </a:rPr>
              <a:t>por Comunidad</a:t>
            </a:r>
            <a:r>
              <a:rPr lang="es-ES" sz="1000" baseline="0">
                <a:solidFill>
                  <a:srgbClr val="000080"/>
                </a:solidFill>
              </a:rPr>
              <a:t> autónoma</a:t>
            </a:r>
            <a:r>
              <a:rPr lang="es-ES" sz="1000">
                <a:solidFill>
                  <a:srgbClr val="000080"/>
                </a:solidFill>
              </a:rPr>
              <a:t>.</a:t>
            </a:r>
            <a:r>
              <a:rPr lang="es-ES" sz="1000" baseline="0">
                <a:solidFill>
                  <a:srgbClr val="000080"/>
                </a:solidFill>
              </a:rPr>
              <a:t> </a:t>
            </a:r>
            <a:r>
              <a:rPr lang="es-ES" sz="1000">
                <a:solidFill>
                  <a:srgbClr val="000080"/>
                </a:solidFill>
              </a:rPr>
              <a:t>Año 2015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000" b="1" i="0" u="none" strike="noStrike" kern="120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 3.1.'!$C$13:$C$29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
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</c:v>
                </c:pt>
                <c:pt idx="13">
                  <c:v>Murcia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'G 3.1.'!$D$13:$D$29</c:f>
              <c:numCache>
                <c:formatCode>0.00%</c:formatCode>
                <c:ptCount val="17"/>
                <c:pt idx="0">
                  <c:v>0.17821343398063502</c:v>
                </c:pt>
                <c:pt idx="1">
                  <c:v>3.3831960672777515E-2</c:v>
                </c:pt>
                <c:pt idx="2">
                  <c:v>3.2816727803282195E-2</c:v>
                </c:pt>
                <c:pt idx="3">
                  <c:v>2.0447621517685088E-2</c:v>
                </c:pt>
                <c:pt idx="4">
                  <c:v>3.8267704080510896E-2</c:v>
                </c:pt>
                <c:pt idx="5">
                  <c:v>1.5376458830655552E-2</c:v>
                </c:pt>
                <c:pt idx="6">
                  <c:v>6.8886202117307074E-2</c:v>
                </c:pt>
                <c:pt idx="7">
                  <c:v>4.4138715634033925E-2</c:v>
                </c:pt>
                <c:pt idx="8">
                  <c:v>0.1797485269328474</c:v>
                </c:pt>
                <c:pt idx="9">
                  <c:v>0.10759749095871723</c:v>
                </c:pt>
                <c:pt idx="10">
                  <c:v>2.6335513675216971E-2</c:v>
                </c:pt>
                <c:pt idx="11">
                  <c:v>8.247290011798708E-2</c:v>
                </c:pt>
                <c:pt idx="12">
                  <c:v>0.13203539550056878</c:v>
                </c:pt>
                <c:pt idx="13">
                  <c:v>2.9611913871823905E-2</c:v>
                </c:pt>
                <c:pt idx="14">
                  <c:v>7.6616059935730747E-3</c:v>
                </c:pt>
                <c:pt idx="15">
                  <c:v>1.3061627854997278E-3</c:v>
                </c:pt>
                <c:pt idx="16">
                  <c:v>1.2516655268785585E-3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14179352"/>
        <c:axId val="514179744"/>
      </c:barChart>
      <c:catAx>
        <c:axId val="514179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4179744"/>
        <c:crosses val="autoZero"/>
        <c:auto val="1"/>
        <c:lblAlgn val="ctr"/>
        <c:lblOffset val="100"/>
        <c:noMultiLvlLbl val="0"/>
      </c:catAx>
      <c:valAx>
        <c:axId val="514179744"/>
        <c:scaling>
          <c:orientation val="minMax"/>
          <c:max val="0.25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4179352"/>
        <c:crosses val="autoZero"/>
        <c:crossBetween val="between"/>
        <c:majorUnit val="5.000000000000001E-2"/>
      </c:valAx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3.2. Pensión media anual </a:t>
            </a:r>
            <a:r>
              <a:rPr lang="en-US" sz="1000" b="1" baseline="3000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(*)</a:t>
            </a:r>
            <a:r>
              <a:rPr lang="en-U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por Comunidad autónoma. Año 2015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'G 3.2.'!$D$12</c:f>
              <c:strCache>
                <c:ptCount val="1"/>
                <c:pt idx="0">
                  <c:v>Pensión media anual (€)</c:v>
                </c:pt>
              </c:strCache>
            </c:strRef>
          </c:tx>
          <c:spPr>
            <a:gradFill flip="none" rotWithShape="1">
              <a:gsLst>
                <a:gs pos="70000">
                  <a:srgbClr val="0064FF"/>
                </a:gs>
                <a:gs pos="100000">
                  <a:srgbClr val="96C8FF"/>
                </a:gs>
              </a:gsLst>
              <a:lin ang="5400000" scaled="1"/>
              <a:tileRect/>
            </a:gra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75000">
                    <a:srgbClr val="FF0000"/>
                  </a:gs>
                  <a:gs pos="100000">
                    <a:srgbClr val="FF7878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75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Lbls>
            <c:dLbl>
              <c:idx val="10"/>
              <c:numFmt formatCode="#,##0\ &quot;€&quot;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numFmt formatCode="#,##0\ &quot;€&quot;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3.2.'!$C$13:$C$30</c:f>
              <c:strCache>
                <c:ptCount val="18"/>
                <c:pt idx="0">
                  <c:v>Extremadura</c:v>
                </c:pt>
                <c:pt idx="1">
                  <c:v>Murcia</c:v>
                </c:pt>
                <c:pt idx="2">
                  <c:v>Canarias</c:v>
                </c:pt>
                <c:pt idx="3">
                  <c:v>Castilla - La Mancha</c:v>
                </c:pt>
                <c:pt idx="4">
                  <c:v>Galicia</c:v>
                </c:pt>
                <c:pt idx="5">
                  <c:v>Andalucía</c:v>
                </c:pt>
                <c:pt idx="6">
                  <c:v>Melilla</c:v>
                </c:pt>
                <c:pt idx="7">
                  <c:v>Comunidad Valenciana</c:v>
                </c:pt>
                <c:pt idx="8">
                  <c:v>Baleares</c:v>
                </c:pt>
                <c:pt idx="9">
                  <c:v>La Rioja</c:v>
                </c:pt>
                <c:pt idx="10">
                  <c:v>Total (*)</c:v>
                </c:pt>
                <c:pt idx="11">
                  <c:v>Castilla y León</c:v>
                </c:pt>
                <c:pt idx="12">
                  <c:v>Ceuta</c:v>
                </c:pt>
                <c:pt idx="13">
                  <c:v>Cataluña</c:v>
                </c:pt>
                <c:pt idx="14">
                  <c:v>Cantabria</c:v>
                </c:pt>
                <c:pt idx="15">
                  <c:v>Aragón</c:v>
                </c:pt>
                <c:pt idx="16">
                  <c:v>Madrid</c:v>
                </c:pt>
                <c:pt idx="17">
                  <c:v>Asturias</c:v>
                </c:pt>
              </c:strCache>
            </c:strRef>
          </c:cat>
          <c:val>
            <c:numRef>
              <c:f>'G 3.2.'!$D$13:$D$30</c:f>
              <c:numCache>
                <c:formatCode>#,##0</c:formatCode>
                <c:ptCount val="18"/>
                <c:pt idx="0">
                  <c:v>11182</c:v>
                </c:pt>
                <c:pt idx="1">
                  <c:v>11710</c:v>
                </c:pt>
                <c:pt idx="2">
                  <c:v>11906</c:v>
                </c:pt>
                <c:pt idx="3">
                  <c:v>11929</c:v>
                </c:pt>
                <c:pt idx="4">
                  <c:v>11975</c:v>
                </c:pt>
                <c:pt idx="5">
                  <c:v>12074</c:v>
                </c:pt>
                <c:pt idx="6">
                  <c:v>12427</c:v>
                </c:pt>
                <c:pt idx="7">
                  <c:v>12520</c:v>
                </c:pt>
                <c:pt idx="8">
                  <c:v>12832</c:v>
                </c:pt>
                <c:pt idx="9">
                  <c:v>13220</c:v>
                </c:pt>
                <c:pt idx="10">
                  <c:v>13388</c:v>
                </c:pt>
                <c:pt idx="11">
                  <c:v>13556</c:v>
                </c:pt>
                <c:pt idx="12">
                  <c:v>13660</c:v>
                </c:pt>
                <c:pt idx="13">
                  <c:v>14252</c:v>
                </c:pt>
                <c:pt idx="14">
                  <c:v>14297</c:v>
                </c:pt>
                <c:pt idx="15">
                  <c:v>14396</c:v>
                </c:pt>
                <c:pt idx="16">
                  <c:v>16158</c:v>
                </c:pt>
                <c:pt idx="17">
                  <c:v>16621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14176608"/>
        <c:axId val="514177392"/>
      </c:barChart>
      <c:catAx>
        <c:axId val="514176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4177392"/>
        <c:crosses val="autoZero"/>
        <c:auto val="1"/>
        <c:lblAlgn val="ctr"/>
        <c:lblOffset val="100"/>
        <c:noMultiLvlLbl val="0"/>
      </c:catAx>
      <c:valAx>
        <c:axId val="514177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4176608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3.3. Distribución porcentua</a:t>
            </a:r>
            <a:r>
              <a:rPr lang="en-U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l </a:t>
            </a:r>
            <a:r>
              <a:rPr lang="en-U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del Número de pensionistas</a:t>
            </a:r>
            <a:r>
              <a:rPr lang="en-U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por Tramo de edad </a:t>
            </a:r>
            <a:r>
              <a:rPr lang="en-US" sz="1000" b="1" i="0" u="none" strike="noStrike" baseline="0">
                <a:solidFill>
                  <a:srgbClr val="000080"/>
                </a:solidFill>
                <a:effectLst/>
              </a:rPr>
              <a:t>en cada Provincia</a:t>
            </a:r>
            <a:r>
              <a:rPr lang="en-U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. Castilla y León. Año 2015 </a:t>
            </a:r>
            <a:endParaRPr lang="en-US" sz="1000" b="1">
              <a:solidFill>
                <a:srgbClr val="00008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'G 3.3.'!$B$21</c:f>
              <c:strCache>
                <c:ptCount val="1"/>
                <c:pt idx="0">
                  <c:v>&lt; 25 años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3.3.'!$C$21:$L$21</c:f>
              <c:numCache>
                <c:formatCode>#,##0.00</c:formatCode>
                <c:ptCount val="10"/>
                <c:pt idx="0">
                  <c:v>3.0884115423619432E-3</c:v>
                </c:pt>
                <c:pt idx="1">
                  <c:v>2.2791961820788839E-3</c:v>
                </c:pt>
                <c:pt idx="2">
                  <c:v>2.5414182487567658E-3</c:v>
                </c:pt>
                <c:pt idx="3">
                  <c:v>2.5720388857404419E-3</c:v>
                </c:pt>
                <c:pt idx="4">
                  <c:v>2.5187803800265133E-3</c:v>
                </c:pt>
                <c:pt idx="5">
                  <c:v>2.8623613117792985E-3</c:v>
                </c:pt>
                <c:pt idx="6">
                  <c:v>2.3712183156173344E-3</c:v>
                </c:pt>
                <c:pt idx="7">
                  <c:v>2.5834878671167957E-3</c:v>
                </c:pt>
                <c:pt idx="8">
                  <c:v>2.0935355263876501E-3</c:v>
                </c:pt>
                <c:pt idx="9">
                  <c:v>2.5216007551188344E-3</c:v>
                </c:pt>
              </c:numCache>
            </c:numRef>
          </c:val>
        </c:ser>
        <c:ser>
          <c:idx val="1"/>
          <c:order val="1"/>
          <c:tx>
            <c:strRef>
              <c:f>'G 3.3.'!$B$22</c:f>
              <c:strCache>
                <c:ptCount val="1"/>
                <c:pt idx="0">
                  <c:v>De 25 a 35 años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3.3.'!$C$22:$L$22</c:f>
              <c:numCache>
                <c:formatCode>#,##0.00</c:formatCode>
                <c:ptCount val="10"/>
                <c:pt idx="0">
                  <c:v>2.498386650686826E-2</c:v>
                </c:pt>
                <c:pt idx="1">
                  <c:v>2.7553662764568665E-2</c:v>
                </c:pt>
                <c:pt idx="2">
                  <c:v>2.1945490012913151E-2</c:v>
                </c:pt>
                <c:pt idx="3">
                  <c:v>2.5676794977985092E-2</c:v>
                </c:pt>
                <c:pt idx="4">
                  <c:v>2.6071586389748123E-2</c:v>
                </c:pt>
                <c:pt idx="5">
                  <c:v>3.1213368590355204E-2</c:v>
                </c:pt>
                <c:pt idx="6">
                  <c:v>2.4897792313982012E-2</c:v>
                </c:pt>
                <c:pt idx="7">
                  <c:v>2.8981028006276451E-2</c:v>
                </c:pt>
                <c:pt idx="8">
                  <c:v>1.7676721705412245E-2</c:v>
                </c:pt>
                <c:pt idx="9">
                  <c:v>2.5373323975022993E-2</c:v>
                </c:pt>
              </c:numCache>
            </c:numRef>
          </c:val>
        </c:ser>
        <c:ser>
          <c:idx val="2"/>
          <c:order val="2"/>
          <c:tx>
            <c:strRef>
              <c:f>'G 3.3.'!$B$23</c:f>
              <c:strCache>
                <c:ptCount val="1"/>
                <c:pt idx="0">
                  <c:v>De 36 a 55 años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3.3.'!$C$23:$L$23</c:f>
              <c:numCache>
                <c:formatCode>#,##0.00</c:formatCode>
                <c:ptCount val="10"/>
                <c:pt idx="0">
                  <c:v>8.1935097261915737E-2</c:v>
                </c:pt>
                <c:pt idx="1">
                  <c:v>8.0713506109957839E-2</c:v>
                </c:pt>
                <c:pt idx="2">
                  <c:v>9.936945352638954E-2</c:v>
                </c:pt>
                <c:pt idx="3">
                  <c:v>9.1830506996817649E-2</c:v>
                </c:pt>
                <c:pt idx="4">
                  <c:v>7.6822801590808662E-2</c:v>
                </c:pt>
                <c:pt idx="5">
                  <c:v>8.3444647384346968E-2</c:v>
                </c:pt>
                <c:pt idx="6">
                  <c:v>6.9296811120196242E-2</c:v>
                </c:pt>
                <c:pt idx="7">
                  <c:v>9.711853929912985E-2</c:v>
                </c:pt>
                <c:pt idx="8">
                  <c:v>6.6355973858112899E-2</c:v>
                </c:pt>
                <c:pt idx="9">
                  <c:v>8.6808412798296139E-2</c:v>
                </c:pt>
              </c:numCache>
            </c:numRef>
          </c:val>
        </c:ser>
        <c:ser>
          <c:idx val="3"/>
          <c:order val="3"/>
          <c:tx>
            <c:strRef>
              <c:f>'G 3.3.'!$B$24</c:f>
              <c:strCache>
                <c:ptCount val="1"/>
                <c:pt idx="0">
                  <c:v>De 56 a 65 años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3.3.'!$C$24:$L$24</c:f>
              <c:numCache>
                <c:formatCode>#,##0.00</c:formatCode>
                <c:ptCount val="10"/>
                <c:pt idx="0">
                  <c:v>0.12591038996957685</c:v>
                </c:pt>
                <c:pt idx="1">
                  <c:v>0.1497314186658677</c:v>
                </c:pt>
                <c:pt idx="2">
                  <c:v>0.15262933758276781</c:v>
                </c:pt>
                <c:pt idx="3">
                  <c:v>0.1637386110990017</c:v>
                </c:pt>
                <c:pt idx="4">
                  <c:v>0.12371851524524967</c:v>
                </c:pt>
                <c:pt idx="5">
                  <c:v>0.12796118092849548</c:v>
                </c:pt>
                <c:pt idx="6">
                  <c:v>0.12179067865903516</c:v>
                </c:pt>
                <c:pt idx="7">
                  <c:v>0.1593679172015913</c:v>
                </c:pt>
                <c:pt idx="8">
                  <c:v>0.11326937430594747</c:v>
                </c:pt>
                <c:pt idx="9">
                  <c:v>0.1427843191829227</c:v>
                </c:pt>
              </c:numCache>
            </c:numRef>
          </c:val>
        </c:ser>
        <c:ser>
          <c:idx val="4"/>
          <c:order val="4"/>
          <c:tx>
            <c:strRef>
              <c:f>'G 3.3.'!$B$25</c:f>
              <c:strCache>
                <c:ptCount val="1"/>
                <c:pt idx="0">
                  <c:v>De 66 a 75 años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007D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3.3.'!$C$25:$L$25</c:f>
              <c:numCache>
                <c:formatCode>#,##0.00</c:formatCode>
                <c:ptCount val="10"/>
                <c:pt idx="0">
                  <c:v>0.2989536277311699</c:v>
                </c:pt>
                <c:pt idx="1">
                  <c:v>0.31777130994927988</c:v>
                </c:pt>
                <c:pt idx="2">
                  <c:v>0.27956974475918345</c:v>
                </c:pt>
                <c:pt idx="3">
                  <c:v>0.29489079733205459</c:v>
                </c:pt>
                <c:pt idx="4">
                  <c:v>0.30922448077772868</c:v>
                </c:pt>
                <c:pt idx="5">
                  <c:v>0.29512308153640648</c:v>
                </c:pt>
                <c:pt idx="6">
                  <c:v>0.29178250204415374</c:v>
                </c:pt>
                <c:pt idx="7">
                  <c:v>0.34174155611557544</c:v>
                </c:pt>
                <c:pt idx="8">
                  <c:v>0.29371393202381169</c:v>
                </c:pt>
                <c:pt idx="9">
                  <c:v>0.30572329251173824</c:v>
                </c:pt>
              </c:numCache>
            </c:numRef>
          </c:val>
        </c:ser>
        <c:ser>
          <c:idx val="5"/>
          <c:order val="5"/>
          <c:tx>
            <c:strRef>
              <c:f>'G 3.3.'!$B$26</c:f>
              <c:strCache>
                <c:ptCount val="1"/>
                <c:pt idx="0">
                  <c:v>&gt; 75 años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3.3.'!$C$26:$L$26</c:f>
              <c:numCache>
                <c:formatCode>#,##0.00</c:formatCode>
                <c:ptCount val="10"/>
                <c:pt idx="0">
                  <c:v>0.46512860698810732</c:v>
                </c:pt>
                <c:pt idx="1">
                  <c:v>0.42195090632824706</c:v>
                </c:pt>
                <c:pt idx="2">
                  <c:v>0.44394455586998927</c:v>
                </c:pt>
                <c:pt idx="3">
                  <c:v>0.42129125070840057</c:v>
                </c:pt>
                <c:pt idx="4">
                  <c:v>0.46164383561643835</c:v>
                </c:pt>
                <c:pt idx="5">
                  <c:v>0.45939536024861655</c:v>
                </c:pt>
                <c:pt idx="6">
                  <c:v>0.48986099754701551</c:v>
                </c:pt>
                <c:pt idx="7">
                  <c:v>0.37020747151031019</c:v>
                </c:pt>
                <c:pt idx="8">
                  <c:v>0.50689046258032799</c:v>
                </c:pt>
                <c:pt idx="9">
                  <c:v>0.43678905077690111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21899424"/>
        <c:axId val="521906480"/>
      </c:barChart>
      <c:catAx>
        <c:axId val="521899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1906480"/>
        <c:crosses val="autoZero"/>
        <c:auto val="1"/>
        <c:lblAlgn val="ctr"/>
        <c:lblOffset val="100"/>
        <c:noMultiLvlLbl val="0"/>
      </c:catAx>
      <c:valAx>
        <c:axId val="521906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1899424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3.4. Pensión media anual por Provincia y Sexo.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Castilla y León. Año 2015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'3.4.'!$C$32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Ávila</c:v>
              </c:pt>
              <c:pt idx="1">
                <c:v>Burgos</c:v>
              </c:pt>
              <c:pt idx="2">
                <c:v>León</c:v>
              </c:pt>
              <c:pt idx="3">
                <c:v>Palencia</c:v>
              </c:pt>
              <c:pt idx="4">
                <c:v>Salamanca</c:v>
              </c:pt>
              <c:pt idx="5">
                <c:v>Segovia</c:v>
              </c:pt>
              <c:pt idx="6">
                <c:v>Soria</c:v>
              </c:pt>
              <c:pt idx="7">
                <c:v>Valladolid</c:v>
              </c:pt>
              <c:pt idx="8">
                <c:v>Zamora</c:v>
              </c:pt>
              <c:pt idx="9">
                <c:v>Castilla y León</c:v>
              </c:pt>
            </c:strLit>
          </c:cat>
          <c:val>
            <c:numRef>
              <c:f>'3.4.'!$D$32:$M$32</c:f>
              <c:numCache>
                <c:formatCode>#,##0</c:formatCode>
                <c:ptCount val="10"/>
                <c:pt idx="0">
                  <c:v>13288</c:v>
                </c:pt>
                <c:pt idx="1">
                  <c:v>17276</c:v>
                </c:pt>
                <c:pt idx="2">
                  <c:v>16457</c:v>
                </c:pt>
                <c:pt idx="3">
                  <c:v>15350</c:v>
                </c:pt>
                <c:pt idx="4">
                  <c:v>14625</c:v>
                </c:pt>
                <c:pt idx="5">
                  <c:v>14725</c:v>
                </c:pt>
                <c:pt idx="6">
                  <c:v>14369</c:v>
                </c:pt>
                <c:pt idx="7">
                  <c:v>17456</c:v>
                </c:pt>
                <c:pt idx="8">
                  <c:v>13116</c:v>
                </c:pt>
                <c:pt idx="9">
                  <c:v>15772</c:v>
                </c:pt>
              </c:numCache>
            </c:numRef>
          </c:val>
        </c:ser>
        <c:ser>
          <c:idx val="1"/>
          <c:order val="1"/>
          <c:tx>
            <c:strRef>
              <c:f>'3.4.'!$C$33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Ávila</c:v>
              </c:pt>
              <c:pt idx="1">
                <c:v>Burgos</c:v>
              </c:pt>
              <c:pt idx="2">
                <c:v>León</c:v>
              </c:pt>
              <c:pt idx="3">
                <c:v>Palencia</c:v>
              </c:pt>
              <c:pt idx="4">
                <c:v>Salamanca</c:v>
              </c:pt>
              <c:pt idx="5">
                <c:v>Segovia</c:v>
              </c:pt>
              <c:pt idx="6">
                <c:v>Soria</c:v>
              </c:pt>
              <c:pt idx="7">
                <c:v>Valladolid</c:v>
              </c:pt>
              <c:pt idx="8">
                <c:v>Zamora</c:v>
              </c:pt>
              <c:pt idx="9">
                <c:v>Castilla y León</c:v>
              </c:pt>
            </c:strLit>
          </c:cat>
          <c:val>
            <c:numRef>
              <c:f>'3.4.'!$D$33:$M$33</c:f>
              <c:numCache>
                <c:formatCode>#,##0</c:formatCode>
                <c:ptCount val="10"/>
                <c:pt idx="0">
                  <c:v>10172</c:v>
                </c:pt>
                <c:pt idx="1">
                  <c:v>11294</c:v>
                </c:pt>
                <c:pt idx="2">
                  <c:v>11124</c:v>
                </c:pt>
                <c:pt idx="3">
                  <c:v>11013</c:v>
                </c:pt>
                <c:pt idx="4">
                  <c:v>10914</c:v>
                </c:pt>
                <c:pt idx="5">
                  <c:v>10928</c:v>
                </c:pt>
                <c:pt idx="6">
                  <c:v>11131</c:v>
                </c:pt>
                <c:pt idx="7">
                  <c:v>11514</c:v>
                </c:pt>
                <c:pt idx="8">
                  <c:v>10141</c:v>
                </c:pt>
                <c:pt idx="9">
                  <c:v>11032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21899816"/>
        <c:axId val="521909224"/>
      </c:barChart>
      <c:catAx>
        <c:axId val="521899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1909224"/>
        <c:crosses val="autoZero"/>
        <c:auto val="1"/>
        <c:lblAlgn val="ctr"/>
        <c:lblOffset val="100"/>
        <c:noMultiLvlLbl val="0"/>
      </c:catAx>
      <c:valAx>
        <c:axId val="521909224"/>
        <c:scaling>
          <c:orientation val="minMax"/>
          <c:max val="2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1899816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3.5. Pensión media anual por Tramo de edad y Sexo.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Castilla y León. Año 2015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3.5.'!$C$14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dLbl>
              <c:idx val="5"/>
              <c:layout>
                <c:manualLayout>
                  <c:x val="1.5151515151515152E-3"/>
                  <c:y val="1.468428781204111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3.5.'!$B$15:$B$21</c:f>
              <c:strCache>
                <c:ptCount val="7"/>
                <c:pt idx="0">
                  <c:v>&lt;25 años</c:v>
                </c:pt>
                <c:pt idx="1">
                  <c:v>De 25 a 35 años</c:v>
                </c:pt>
                <c:pt idx="2">
                  <c:v>De 36 a 55 años</c:v>
                </c:pt>
                <c:pt idx="3">
                  <c:v>De 56 a 65 años</c:v>
                </c:pt>
                <c:pt idx="4">
                  <c:v>De 66 a 75 años</c:v>
                </c:pt>
                <c:pt idx="5">
                  <c:v>&gt; 75 años</c:v>
                </c:pt>
                <c:pt idx="6">
                  <c:v>Total</c:v>
                </c:pt>
              </c:strCache>
            </c:strRef>
          </c:cat>
          <c:val>
            <c:numRef>
              <c:f>'G 3.5.'!$C$15:$C$21</c:f>
              <c:numCache>
                <c:formatCode>#,##0\ "€"</c:formatCode>
                <c:ptCount val="7"/>
                <c:pt idx="0">
                  <c:v>5856</c:v>
                </c:pt>
                <c:pt idx="1">
                  <c:v>3159</c:v>
                </c:pt>
                <c:pt idx="2">
                  <c:v>8428</c:v>
                </c:pt>
                <c:pt idx="3">
                  <c:v>18151</c:v>
                </c:pt>
                <c:pt idx="4">
                  <c:v>19173</c:v>
                </c:pt>
                <c:pt idx="5">
                  <c:v>14034</c:v>
                </c:pt>
                <c:pt idx="6">
                  <c:v>15772</c:v>
                </c:pt>
              </c:numCache>
            </c:numRef>
          </c:val>
        </c:ser>
        <c:ser>
          <c:idx val="1"/>
          <c:order val="1"/>
          <c:tx>
            <c:strRef>
              <c:f>'G 3.5.'!$D$14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3.5.'!$B$15:$B$21</c:f>
              <c:strCache>
                <c:ptCount val="7"/>
                <c:pt idx="0">
                  <c:v>&lt;25 años</c:v>
                </c:pt>
                <c:pt idx="1">
                  <c:v>De 25 a 35 años</c:v>
                </c:pt>
                <c:pt idx="2">
                  <c:v>De 36 a 55 años</c:v>
                </c:pt>
                <c:pt idx="3">
                  <c:v>De 56 a 65 años</c:v>
                </c:pt>
                <c:pt idx="4">
                  <c:v>De 66 a 75 años</c:v>
                </c:pt>
                <c:pt idx="5">
                  <c:v>&gt; 75 años</c:v>
                </c:pt>
                <c:pt idx="6">
                  <c:v>Total</c:v>
                </c:pt>
              </c:strCache>
            </c:strRef>
          </c:cat>
          <c:val>
            <c:numRef>
              <c:f>'G 3.5.'!$D$15:$D$21</c:f>
              <c:numCache>
                <c:formatCode>#,##0\ "€"</c:formatCode>
                <c:ptCount val="7"/>
                <c:pt idx="0">
                  <c:v>5530</c:v>
                </c:pt>
                <c:pt idx="1">
                  <c:v>4735</c:v>
                </c:pt>
                <c:pt idx="2">
                  <c:v>7598</c:v>
                </c:pt>
                <c:pt idx="3">
                  <c:v>13113</c:v>
                </c:pt>
                <c:pt idx="4">
                  <c:v>13111</c:v>
                </c:pt>
                <c:pt idx="5">
                  <c:v>10495</c:v>
                </c:pt>
                <c:pt idx="6">
                  <c:v>11032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21897464"/>
        <c:axId val="521906088"/>
      </c:barChart>
      <c:catAx>
        <c:axId val="521897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1906088"/>
        <c:crosses val="autoZero"/>
        <c:auto val="1"/>
        <c:lblAlgn val="ctr"/>
        <c:lblOffset val="100"/>
        <c:noMultiLvlLbl val="0"/>
      </c:catAx>
      <c:valAx>
        <c:axId val="521906088"/>
        <c:scaling>
          <c:orientation val="minMax"/>
          <c:max val="2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1897464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 i="0" baseline="0">
                <a:effectLst/>
              </a:rPr>
              <a:t>Gráfico 3.6. Distribución del Número de pensionistas por Tramo de pensión en cada Provincia.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 b="1" i="0" baseline="0">
                <a:effectLst/>
              </a:rPr>
              <a:t>Castilla y León. Año 2015</a:t>
            </a:r>
            <a:endParaRPr lang="es-ES" sz="1000">
              <a:effectLst/>
            </a:endParaRPr>
          </a:p>
        </c:rich>
      </c:tx>
      <c:layout>
        <c:manualLayout>
          <c:xMode val="edge"/>
          <c:yMode val="edge"/>
          <c:x val="0.14051344402571239"/>
          <c:y val="2.02788339670468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8.3376246220173048E-2"/>
          <c:w val="0.93251192359420088"/>
          <c:h val="0.84664331407243298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3.6.'!$B$12</c:f>
              <c:strCache>
                <c:ptCount val="1"/>
                <c:pt idx="0">
                  <c:v>De 0 a 0,5 PM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3.6.'!$C$12:$L$12</c:f>
              <c:numCache>
                <c:formatCode>General</c:formatCode>
                <c:ptCount val="10"/>
                <c:pt idx="0">
                  <c:v>9.3044159675486307E-2</c:v>
                </c:pt>
                <c:pt idx="1">
                  <c:v>8.7208680206304706E-2</c:v>
                </c:pt>
                <c:pt idx="2">
                  <c:v>8.4079731846031264E-2</c:v>
                </c:pt>
                <c:pt idx="3">
                  <c:v>9.2702384585204231E-2</c:v>
                </c:pt>
                <c:pt idx="4">
                  <c:v>9.3095448519664156E-2</c:v>
                </c:pt>
                <c:pt idx="5">
                  <c:v>9.7674672191478337E-2</c:v>
                </c:pt>
                <c:pt idx="6">
                  <c:v>8.8470973017170898E-2</c:v>
                </c:pt>
                <c:pt idx="7">
                  <c:v>9.1483999809804581E-2</c:v>
                </c:pt>
                <c:pt idx="8">
                  <c:v>8.7892082794778906E-2</c:v>
                </c:pt>
                <c:pt idx="9">
                  <c:v>8.9590190715910747E-2</c:v>
                </c:pt>
              </c:numCache>
            </c:numRef>
          </c:val>
        </c:ser>
        <c:ser>
          <c:idx val="1"/>
          <c:order val="1"/>
          <c:tx>
            <c:strRef>
              <c:f>'G 3.6.'!$B$13</c:f>
              <c:strCache>
                <c:ptCount val="1"/>
                <c:pt idx="0">
                  <c:v>De 0,5 a 1 PM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3.6.'!$C$13:$L$13</c:f>
              <c:numCache>
                <c:formatCode>General</c:formatCode>
                <c:ptCount val="10"/>
                <c:pt idx="0">
                  <c:v>0.20023969761224303</c:v>
                </c:pt>
                <c:pt idx="1">
                  <c:v>0.19144177884306718</c:v>
                </c:pt>
                <c:pt idx="2">
                  <c:v>0.21897409127125861</c:v>
                </c:pt>
                <c:pt idx="3">
                  <c:v>0.18418414054666724</c:v>
                </c:pt>
                <c:pt idx="4">
                  <c:v>0.20008837825894829</c:v>
                </c:pt>
                <c:pt idx="5">
                  <c:v>0.17220510863342692</c:v>
                </c:pt>
                <c:pt idx="6">
                  <c:v>0.17890433360588717</c:v>
                </c:pt>
                <c:pt idx="7">
                  <c:v>0.16723725294406669</c:v>
                </c:pt>
                <c:pt idx="8">
                  <c:v>0.21474213103711928</c:v>
                </c:pt>
                <c:pt idx="9">
                  <c:v>0.19454747325620794</c:v>
                </c:pt>
              </c:numCache>
            </c:numRef>
          </c:val>
        </c:ser>
        <c:ser>
          <c:idx val="2"/>
          <c:order val="2"/>
          <c:tx>
            <c:strRef>
              <c:f>'G 3.6.'!$B$14</c:f>
              <c:strCache>
                <c:ptCount val="1"/>
                <c:pt idx="0">
                  <c:v>De 1 a 1,5 PM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3.6.'!$C$14:$L$14</c:f>
              <c:numCache>
                <c:formatCode>General</c:formatCode>
                <c:ptCount val="10"/>
                <c:pt idx="0">
                  <c:v>0.44846501336775146</c:v>
                </c:pt>
                <c:pt idx="1">
                  <c:v>0.31162925075438186</c:v>
                </c:pt>
                <c:pt idx="2">
                  <c:v>0.31706596697530015</c:v>
                </c:pt>
                <c:pt idx="3">
                  <c:v>0.3581455163695017</c:v>
                </c:pt>
                <c:pt idx="4">
                  <c:v>0.39028943879805567</c:v>
                </c:pt>
                <c:pt idx="5">
                  <c:v>0.39042608292669628</c:v>
                </c:pt>
                <c:pt idx="6">
                  <c:v>0.39039247751430906</c:v>
                </c:pt>
                <c:pt idx="7">
                  <c:v>0.29618975163647315</c:v>
                </c:pt>
                <c:pt idx="8">
                  <c:v>0.45125703154867014</c:v>
                </c:pt>
                <c:pt idx="9">
                  <c:v>0.35174742243090179</c:v>
                </c:pt>
              </c:numCache>
            </c:numRef>
          </c:val>
        </c:ser>
        <c:ser>
          <c:idx val="3"/>
          <c:order val="3"/>
          <c:tx>
            <c:strRef>
              <c:f>'G 3.6.'!$B$15</c:f>
              <c:strCache>
                <c:ptCount val="1"/>
                <c:pt idx="0">
                  <c:v>De 1,5 a 2 PM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3.6.'!$C$15:$L$15</c:f>
              <c:numCache>
                <c:formatCode>General</c:formatCode>
                <c:ptCount val="10"/>
                <c:pt idx="0">
                  <c:v>8.5761039918871573E-2</c:v>
                </c:pt>
                <c:pt idx="1">
                  <c:v>0.11373509962120401</c:v>
                </c:pt>
                <c:pt idx="2">
                  <c:v>0.1122551309173833</c:v>
                </c:pt>
                <c:pt idx="3">
                  <c:v>0.10857055669384018</c:v>
                </c:pt>
                <c:pt idx="4">
                  <c:v>9.4376933274414487E-2</c:v>
                </c:pt>
                <c:pt idx="5">
                  <c:v>0.11182291524684458</c:v>
                </c:pt>
                <c:pt idx="6">
                  <c:v>0.11156991005723631</c:v>
                </c:pt>
                <c:pt idx="7">
                  <c:v>0.12080579462063937</c:v>
                </c:pt>
                <c:pt idx="8">
                  <c:v>7.7770293641113403E-2</c:v>
                </c:pt>
                <c:pt idx="9">
                  <c:v>0.1067391935718089</c:v>
                </c:pt>
              </c:numCache>
            </c:numRef>
          </c:val>
        </c:ser>
        <c:ser>
          <c:idx val="4"/>
          <c:order val="4"/>
          <c:tx>
            <c:strRef>
              <c:f>'G 3.6.'!$B$16</c:f>
              <c:strCache>
                <c:ptCount val="1"/>
                <c:pt idx="0">
                  <c:v>De 2 a 2,5 PM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007D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3.6.'!$C$16:$L$16</c:f>
              <c:numCache>
                <c:formatCode>General</c:formatCode>
                <c:ptCount val="10"/>
                <c:pt idx="0">
                  <c:v>5.9670876740112476E-2</c:v>
                </c:pt>
                <c:pt idx="1">
                  <c:v>9.0033599417895432E-2</c:v>
                </c:pt>
                <c:pt idx="2">
                  <c:v>7.8873258785064709E-2</c:v>
                </c:pt>
                <c:pt idx="3">
                  <c:v>8.269758925846811E-2</c:v>
                </c:pt>
                <c:pt idx="4">
                  <c:v>7.0945647370746795E-2</c:v>
                </c:pt>
                <c:pt idx="5">
                  <c:v>7.8565002862361316E-2</c:v>
                </c:pt>
                <c:pt idx="6">
                  <c:v>8.8511856091578092E-2</c:v>
                </c:pt>
                <c:pt idx="7">
                  <c:v>9.9694102356838316E-2</c:v>
                </c:pt>
                <c:pt idx="8">
                  <c:v>5.9274362381897289E-2</c:v>
                </c:pt>
                <c:pt idx="9">
                  <c:v>8.1055774722881072E-2</c:v>
                </c:pt>
              </c:numCache>
            </c:numRef>
          </c:val>
        </c:ser>
        <c:ser>
          <c:idx val="5"/>
          <c:order val="5"/>
          <c:tx>
            <c:strRef>
              <c:f>'G 3.6.'!$B$17</c:f>
              <c:strCache>
                <c:ptCount val="1"/>
                <c:pt idx="0">
                  <c:v>De 2,5 a 3 PM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3.6.'!$C$17:$L$17</c:f>
              <c:numCache>
                <c:formatCode>General</c:formatCode>
                <c:ptCount val="10"/>
                <c:pt idx="0">
                  <c:v>3.2958421683414771E-2</c:v>
                </c:pt>
                <c:pt idx="1">
                  <c:v>5.7365120808098101E-2</c:v>
                </c:pt>
                <c:pt idx="2">
                  <c:v>5.1089375497980601E-2</c:v>
                </c:pt>
                <c:pt idx="3">
                  <c:v>5.4078207419678274E-2</c:v>
                </c:pt>
                <c:pt idx="4">
                  <c:v>3.823464427750773E-2</c:v>
                </c:pt>
                <c:pt idx="5">
                  <c:v>3.8737289752746505E-2</c:v>
                </c:pt>
                <c:pt idx="6">
                  <c:v>4.5502861815208503E-2</c:v>
                </c:pt>
                <c:pt idx="7">
                  <c:v>6.8169210530486746E-2</c:v>
                </c:pt>
                <c:pt idx="8">
                  <c:v>3.2549926271140159E-2</c:v>
                </c:pt>
                <c:pt idx="9">
                  <c:v>5.0061413911612375E-2</c:v>
                </c:pt>
              </c:numCache>
            </c:numRef>
          </c:val>
        </c:ser>
        <c:ser>
          <c:idx val="6"/>
          <c:order val="6"/>
          <c:tx>
            <c:strRef>
              <c:f>'G 3.6.'!$B$18</c:f>
              <c:strCache>
                <c:ptCount val="1"/>
                <c:pt idx="0">
                  <c:v>De 3 a 3,5 PM</c:v>
                </c:pt>
              </c:strCache>
            </c:strRef>
          </c:tx>
          <c:spPr>
            <a:pattFill prst="pct9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3.6.'!$C$18:$L$18</c:f>
              <c:numCache>
                <c:formatCode>General</c:formatCode>
                <c:ptCount val="10"/>
                <c:pt idx="0">
                  <c:v>1.9636765926062505E-2</c:v>
                </c:pt>
                <c:pt idx="1">
                  <c:v>4.1464249791341196E-2</c:v>
                </c:pt>
                <c:pt idx="2">
                  <c:v>3.5023490947056077E-2</c:v>
                </c:pt>
                <c:pt idx="3">
                  <c:v>3.3981429007367364E-2</c:v>
                </c:pt>
                <c:pt idx="4">
                  <c:v>2.3188245691559875E-2</c:v>
                </c:pt>
                <c:pt idx="5">
                  <c:v>2.753318976092468E-2</c:v>
                </c:pt>
                <c:pt idx="6">
                  <c:v>2.8495502861815208E-2</c:v>
                </c:pt>
                <c:pt idx="7">
                  <c:v>4.311096318133549E-2</c:v>
                </c:pt>
                <c:pt idx="8">
                  <c:v>1.8623363856474486E-2</c:v>
                </c:pt>
                <c:pt idx="9">
                  <c:v>3.2755094631879568E-2</c:v>
                </c:pt>
              </c:numCache>
            </c:numRef>
          </c:val>
        </c:ser>
        <c:ser>
          <c:idx val="7"/>
          <c:order val="7"/>
          <c:tx>
            <c:strRef>
              <c:f>'G 3.6.'!$B$19</c:f>
              <c:strCache>
                <c:ptCount val="1"/>
                <c:pt idx="0">
                  <c:v>De 3,5 a 4 PM</c:v>
                </c:pt>
              </c:strCache>
            </c:strRef>
          </c:tx>
          <c:spPr>
            <a:pattFill prst="pct90">
              <a:fgClr>
                <a:srgbClr val="FFFFCC"/>
              </a:fgClr>
              <a:bgClr>
                <a:srgbClr val="FFFF66"/>
              </a:bgClr>
            </a:pattFill>
            <a:ln>
              <a:solidFill>
                <a:schemeClr val="bg1">
                  <a:lumMod val="85000"/>
                </a:schemeClr>
              </a:solidFill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3.6.'!$C$19:$L$19</c:f>
              <c:numCache>
                <c:formatCode>General</c:formatCode>
                <c:ptCount val="10"/>
                <c:pt idx="0">
                  <c:v>2.5675301926800037E-2</c:v>
                </c:pt>
                <c:pt idx="1">
                  <c:v>4.2812506687782227E-2</c:v>
                </c:pt>
                <c:pt idx="2">
                  <c:v>3.7097837733879167E-2</c:v>
                </c:pt>
                <c:pt idx="3">
                  <c:v>3.6836828109333447E-2</c:v>
                </c:pt>
                <c:pt idx="4">
                  <c:v>3.3638974812196201E-2</c:v>
                </c:pt>
                <c:pt idx="5">
                  <c:v>3.5820407273123793E-2</c:v>
                </c:pt>
                <c:pt idx="6">
                  <c:v>3.0457890433360588E-2</c:v>
                </c:pt>
                <c:pt idx="7">
                  <c:v>4.5472556385018938E-2</c:v>
                </c:pt>
                <c:pt idx="8">
                  <c:v>2.483115180863265E-2</c:v>
                </c:pt>
                <c:pt idx="9">
                  <c:v>3.6927005179340722E-2</c:v>
                </c:pt>
              </c:numCache>
            </c:numRef>
          </c:val>
        </c:ser>
        <c:ser>
          <c:idx val="8"/>
          <c:order val="8"/>
          <c:tx>
            <c:strRef>
              <c:f>'G 3.6.'!$B$20</c:f>
              <c:strCache>
                <c:ptCount val="1"/>
                <c:pt idx="0">
                  <c:v>De 4 a 4,5 PM</c:v>
                </c:pt>
              </c:strCache>
            </c:strRef>
          </c:tx>
          <c:spPr>
            <a:pattFill prst="pct40">
              <a:fgClr>
                <a:srgbClr val="00B0CC"/>
              </a:fgClr>
              <a:bgClr>
                <a:srgbClr val="0070C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3.6.'!$C$20:$L$20</c:f>
              <c:numCache>
                <c:formatCode>General</c:formatCode>
                <c:ptCount val="10"/>
                <c:pt idx="0">
                  <c:v>2.4476813865584954E-2</c:v>
                </c:pt>
                <c:pt idx="1">
                  <c:v>4.9596592976223597E-2</c:v>
                </c:pt>
                <c:pt idx="2">
                  <c:v>5.3555238069071628E-2</c:v>
                </c:pt>
                <c:pt idx="3">
                  <c:v>3.6509874013688479E-2</c:v>
                </c:pt>
                <c:pt idx="4">
                  <c:v>4.3448961555457355E-2</c:v>
                </c:pt>
                <c:pt idx="5">
                  <c:v>3.527519559468964E-2</c:v>
                </c:pt>
                <c:pt idx="6">
                  <c:v>2.8945216680294358E-2</c:v>
                </c:pt>
                <c:pt idx="7">
                  <c:v>5.0013472175994167E-2</c:v>
                </c:pt>
                <c:pt idx="8">
                  <c:v>2.446705867360871E-2</c:v>
                </c:pt>
                <c:pt idx="9">
                  <c:v>4.3502529164044727E-2</c:v>
                </c:pt>
              </c:numCache>
            </c:numRef>
          </c:val>
        </c:ser>
        <c:ser>
          <c:idx val="9"/>
          <c:order val="9"/>
          <c:tx>
            <c:strRef>
              <c:f>'G 3.6.'!$B$21</c:f>
              <c:strCache>
                <c:ptCount val="1"/>
                <c:pt idx="0">
                  <c:v>De 4,5 a 5 PM</c:v>
                </c:pt>
              </c:strCache>
            </c:strRef>
          </c:tx>
          <c:spPr>
            <a:pattFill prst="pct4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3.6.'!$C$21:$L$21</c:f>
              <c:numCache>
                <c:formatCode>General</c:formatCode>
                <c:ptCount val="10"/>
                <c:pt idx="0">
                  <c:v>4.1255646722596108E-3</c:v>
                </c:pt>
                <c:pt idx="1">
                  <c:v>5.3074239732916733E-3</c:v>
                </c:pt>
                <c:pt idx="2">
                  <c:v>4.5333406599445012E-3</c:v>
                </c:pt>
                <c:pt idx="3">
                  <c:v>5.5582196259645143E-3</c:v>
                </c:pt>
                <c:pt idx="4">
                  <c:v>5.6451612903225803E-3</c:v>
                </c:pt>
                <c:pt idx="5">
                  <c:v>4.9069051059073684E-3</c:v>
                </c:pt>
                <c:pt idx="6">
                  <c:v>4.0883074407195418E-3</c:v>
                </c:pt>
                <c:pt idx="7">
                  <c:v>7.5444185567337101E-3</c:v>
                </c:pt>
                <c:pt idx="8">
                  <c:v>3.6045220367369973E-3</c:v>
                </c:pt>
                <c:pt idx="9">
                  <c:v>5.3411951207706088E-3</c:v>
                </c:pt>
              </c:numCache>
            </c:numRef>
          </c:val>
        </c:ser>
        <c:ser>
          <c:idx val="10"/>
          <c:order val="10"/>
          <c:tx>
            <c:strRef>
              <c:f>'G 3.6.'!$B$22</c:f>
              <c:strCache>
                <c:ptCount val="1"/>
                <c:pt idx="0">
                  <c:v>De 5 a 7,5 PM</c:v>
                </c:pt>
              </c:strCache>
            </c:strRef>
          </c:tx>
          <c:spPr>
            <a:pattFill prst="pct4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3.6.'!$C$22:$L$22</c:f>
              <c:numCache>
                <c:formatCode>General</c:formatCode>
                <c:ptCount val="10"/>
                <c:pt idx="0">
                  <c:v>3.8720383516179591E-3</c:v>
                </c:pt>
                <c:pt idx="1">
                  <c:v>6.1848610011342479E-3</c:v>
                </c:pt>
                <c:pt idx="2">
                  <c:v>5.4125340000549492E-3</c:v>
                </c:pt>
                <c:pt idx="3">
                  <c:v>5.2094685906098788E-3</c:v>
                </c:pt>
                <c:pt idx="4">
                  <c:v>5.3358373840035351E-3</c:v>
                </c:pt>
                <c:pt idx="5">
                  <c:v>5.3158138647329822E-3</c:v>
                </c:pt>
                <c:pt idx="6">
                  <c:v>3.5568274734260018E-3</c:v>
                </c:pt>
                <c:pt idx="7">
                  <c:v>7.7187643637170525E-3</c:v>
                </c:pt>
                <c:pt idx="8">
                  <c:v>3.6773406637417854E-3</c:v>
                </c:pt>
                <c:pt idx="9">
                  <c:v>5.6180115204027305E-3</c:v>
                </c:pt>
              </c:numCache>
            </c:numRef>
          </c:val>
        </c:ser>
        <c:ser>
          <c:idx val="11"/>
          <c:order val="11"/>
          <c:tx>
            <c:strRef>
              <c:f>'G 3.6.'!$B$23</c:f>
              <c:strCache>
                <c:ptCount val="1"/>
                <c:pt idx="0">
                  <c:v>Más de 7,5 PM</c:v>
                </c:pt>
              </c:strCache>
            </c:strRef>
          </c:tx>
          <c:spPr>
            <a:pattFill prst="pct40">
              <a:fgClr>
                <a:srgbClr val="FFE1CC"/>
              </a:fgClr>
              <a:bgClr>
                <a:srgbClr val="FFFF66"/>
              </a:bgClr>
            </a:pattFill>
            <a:ln>
              <a:noFill/>
            </a:ln>
            <a:effectLst/>
          </c:spPr>
          <c:invertIfNegative val="0"/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3.6.'!$C$23:$L$23</c:f>
              <c:numCache>
                <c:formatCode>General</c:formatCode>
                <c:ptCount val="10"/>
                <c:pt idx="0">
                  <c:v>2.0743062597953351E-3</c:v>
                </c:pt>
                <c:pt idx="1">
                  <c:v>3.2208359192757935E-3</c:v>
                </c:pt>
                <c:pt idx="2">
                  <c:v>2.0400032969750256E-3</c:v>
                </c:pt>
                <c:pt idx="3">
                  <c:v>1.5257857796765334E-3</c:v>
                </c:pt>
                <c:pt idx="4">
                  <c:v>1.7123287671232876E-3</c:v>
                </c:pt>
                <c:pt idx="5">
                  <c:v>1.7174167870675789E-3</c:v>
                </c:pt>
                <c:pt idx="6">
                  <c:v>1.1038430089942764E-3</c:v>
                </c:pt>
                <c:pt idx="7">
                  <c:v>2.5597134388917948E-3</c:v>
                </c:pt>
                <c:pt idx="8">
                  <c:v>1.3107352860861809E-3</c:v>
                </c:pt>
                <c:pt idx="9">
                  <c:v>2.1146957742388304E-3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21909616"/>
        <c:axId val="521905696"/>
      </c:barChart>
      <c:catAx>
        <c:axId val="521909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1905696"/>
        <c:crosses val="autoZero"/>
        <c:auto val="1"/>
        <c:lblAlgn val="ctr"/>
        <c:lblOffset val="100"/>
        <c:noMultiLvlLbl val="0"/>
      </c:catAx>
      <c:valAx>
        <c:axId val="521905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1909616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0.12392005018443444"/>
          <c:y val="0.95968044868916103"/>
          <c:w val="0.69621426641885165"/>
          <c:h val="3.5730267556859575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1106264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334739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525239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525239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525239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9</xdr:row>
      <xdr:rowOff>142874</xdr:rowOff>
    </xdr:from>
    <xdr:to>
      <xdr:col>11</xdr:col>
      <xdr:colOff>742950</xdr:colOff>
      <xdr:row>31</xdr:row>
      <xdr:rowOff>152400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9</xdr:row>
      <xdr:rowOff>152400</xdr:rowOff>
    </xdr:from>
    <xdr:to>
      <xdr:col>11</xdr:col>
      <xdr:colOff>733425</xdr:colOff>
      <xdr:row>37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9</xdr:row>
      <xdr:rowOff>161924</xdr:rowOff>
    </xdr:from>
    <xdr:to>
      <xdr:col>11</xdr:col>
      <xdr:colOff>742950</xdr:colOff>
      <xdr:row>36</xdr:row>
      <xdr:rowOff>133350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11</xdr:col>
      <xdr:colOff>698500</xdr:colOff>
      <xdr:row>36</xdr:row>
      <xdr:rowOff>157163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371475</xdr:colOff>
      <xdr:row>9</xdr:row>
      <xdr:rowOff>152400</xdr:rowOff>
    </xdr:from>
    <xdr:to>
      <xdr:col>11</xdr:col>
      <xdr:colOff>720725</xdr:colOff>
      <xdr:row>36</xdr:row>
      <xdr:rowOff>133350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410939</xdr:colOff>
      <xdr:row>6</xdr:row>
      <xdr:rowOff>133800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91050"/>
        </a:xfrm>
        <a:prstGeom prst="rect">
          <a:avLst/>
        </a:prstGeom>
      </xdr:spPr>
    </xdr:pic>
    <xdr:clientData/>
  </xdr:twoCellAnchor>
  <xdr:twoCellAnchor>
    <xdr:from>
      <xdr:col>1</xdr:col>
      <xdr:colOff>28575</xdr:colOff>
      <xdr:row>9</xdr:row>
      <xdr:rowOff>133350</xdr:rowOff>
    </xdr:from>
    <xdr:to>
      <xdr:col>13</xdr:col>
      <xdr:colOff>600076</xdr:colOff>
      <xdr:row>71</xdr:row>
      <xdr:rowOff>114300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stadistica.jcyl.es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showGridLines="0" tabSelected="1" zoomScaleNormal="100" zoomScaleSheetLayoutView="100" workbookViewId="0"/>
  </sheetViews>
  <sheetFormatPr baseColWidth="10" defaultRowHeight="12.75" x14ac:dyDescent="0.2"/>
  <cols>
    <col min="1" max="1" width="5.7109375" style="3" customWidth="1"/>
    <col min="2" max="2" width="10.7109375" style="3" customWidth="1"/>
    <col min="3" max="3" width="73.85546875" style="4" customWidth="1"/>
    <col min="4" max="4" width="11.42578125" style="4" customWidth="1"/>
    <col min="5" max="5" width="11.42578125" style="4"/>
    <col min="6" max="6" width="11.42578125" style="4" customWidth="1"/>
    <col min="7" max="16384" width="11.42578125" style="4"/>
  </cols>
  <sheetData>
    <row r="1" spans="1:4" ht="12.75" customHeight="1" x14ac:dyDescent="0.2">
      <c r="A1" s="95"/>
    </row>
    <row r="2" spans="1:4" ht="12.75" customHeight="1" x14ac:dyDescent="0.2"/>
    <row r="3" spans="1:4" ht="12.75" customHeight="1" x14ac:dyDescent="0.2"/>
    <row r="4" spans="1:4" ht="12.75" customHeight="1" x14ac:dyDescent="0.2"/>
    <row r="5" spans="1:4" ht="12.75" customHeight="1" x14ac:dyDescent="0.2"/>
    <row r="6" spans="1:4" ht="12.75" customHeight="1" x14ac:dyDescent="0.2"/>
    <row r="7" spans="1:4" ht="12.75" customHeight="1" x14ac:dyDescent="0.2"/>
    <row r="8" spans="1:4" ht="12.75" customHeight="1" x14ac:dyDescent="0.2"/>
    <row r="9" spans="1:4" ht="20.100000000000001" customHeight="1" x14ac:dyDescent="0.2">
      <c r="B9" s="135" t="s">
        <v>22</v>
      </c>
      <c r="C9" s="135"/>
    </row>
    <row r="10" spans="1:4" ht="12.75" customHeight="1" x14ac:dyDescent="0.2">
      <c r="C10" s="5"/>
    </row>
    <row r="11" spans="1:4" ht="20.100000000000001" customHeight="1" x14ac:dyDescent="0.2">
      <c r="B11" s="136" t="s">
        <v>37</v>
      </c>
      <c r="C11" s="136"/>
    </row>
    <row r="12" spans="1:4" ht="20.100000000000001" customHeight="1" x14ac:dyDescent="0.2">
      <c r="B12" s="136" t="s">
        <v>38</v>
      </c>
      <c r="C12" s="136"/>
    </row>
    <row r="13" spans="1:4" ht="12.75" customHeight="1" x14ac:dyDescent="0.2">
      <c r="B13" s="55"/>
      <c r="C13" s="7"/>
    </row>
    <row r="14" spans="1:4" ht="20.100000000000001" customHeight="1" x14ac:dyDescent="0.2">
      <c r="B14" s="137" t="s">
        <v>39</v>
      </c>
      <c r="C14" s="137"/>
      <c r="D14" s="6"/>
    </row>
    <row r="15" spans="1:4" ht="12.75" customHeight="1" x14ac:dyDescent="0.2">
      <c r="A15" s="8"/>
      <c r="B15" s="10"/>
    </row>
    <row r="16" spans="1:4" ht="24.95" customHeight="1" x14ac:dyDescent="0.2">
      <c r="A16" s="8"/>
      <c r="B16" s="93" t="s">
        <v>55</v>
      </c>
      <c r="C16" s="94" t="s">
        <v>100</v>
      </c>
      <c r="D16" s="11"/>
    </row>
    <row r="17" spans="1:4" ht="24.95" customHeight="1" x14ac:dyDescent="0.2">
      <c r="A17" s="8"/>
      <c r="B17" s="93" t="s">
        <v>56</v>
      </c>
      <c r="C17" s="94" t="s">
        <v>87</v>
      </c>
    </row>
    <row r="18" spans="1:4" ht="24.95" customHeight="1" x14ac:dyDescent="0.2">
      <c r="A18" s="8"/>
      <c r="B18" s="93" t="s">
        <v>57</v>
      </c>
      <c r="C18" s="94" t="s">
        <v>88</v>
      </c>
    </row>
    <row r="19" spans="1:4" ht="24.95" customHeight="1" x14ac:dyDescent="0.2">
      <c r="A19" s="8"/>
      <c r="B19" s="93" t="s">
        <v>58</v>
      </c>
      <c r="C19" s="94" t="s">
        <v>101</v>
      </c>
    </row>
    <row r="20" spans="1:4" ht="24.95" customHeight="1" x14ac:dyDescent="0.2">
      <c r="B20" s="93" t="s">
        <v>59</v>
      </c>
      <c r="C20" s="94" t="s">
        <v>89</v>
      </c>
    </row>
    <row r="21" spans="1:4" ht="24.95" customHeight="1" x14ac:dyDescent="0.2">
      <c r="B21" s="93" t="s">
        <v>60</v>
      </c>
      <c r="C21" s="94" t="s">
        <v>90</v>
      </c>
    </row>
    <row r="22" spans="1:4" ht="24.95" customHeight="1" x14ac:dyDescent="0.2">
      <c r="B22" s="93" t="s">
        <v>61</v>
      </c>
      <c r="C22" s="94" t="s">
        <v>102</v>
      </c>
    </row>
    <row r="23" spans="1:4" ht="24.95" customHeight="1" x14ac:dyDescent="0.2">
      <c r="A23" s="8"/>
      <c r="B23" s="93" t="s">
        <v>62</v>
      </c>
      <c r="C23" s="94" t="s">
        <v>79</v>
      </c>
      <c r="D23" s="11"/>
    </row>
    <row r="24" spans="1:4" ht="24.95" customHeight="1" x14ac:dyDescent="0.2">
      <c r="A24" s="8"/>
      <c r="B24" s="93" t="s">
        <v>63</v>
      </c>
      <c r="C24" s="94" t="s">
        <v>91</v>
      </c>
      <c r="D24" s="11"/>
    </row>
    <row r="25" spans="1:4" ht="24.95" customHeight="1" x14ac:dyDescent="0.2">
      <c r="A25" s="8"/>
      <c r="B25" s="93" t="s">
        <v>64</v>
      </c>
      <c r="C25" s="94" t="s">
        <v>104</v>
      </c>
    </row>
    <row r="26" spans="1:4" ht="24.95" customHeight="1" x14ac:dyDescent="0.2">
      <c r="A26" s="8"/>
      <c r="B26" s="93" t="s">
        <v>65</v>
      </c>
      <c r="C26" s="94" t="s">
        <v>103</v>
      </c>
    </row>
    <row r="27" spans="1:4" ht="24.95" customHeight="1" x14ac:dyDescent="0.2">
      <c r="A27" s="8"/>
      <c r="B27" s="93" t="s">
        <v>66</v>
      </c>
      <c r="C27" s="94" t="s">
        <v>106</v>
      </c>
    </row>
    <row r="28" spans="1:4" ht="24.95" customHeight="1" x14ac:dyDescent="0.2">
      <c r="B28" s="93" t="s">
        <v>67</v>
      </c>
      <c r="C28" s="94" t="s">
        <v>107</v>
      </c>
    </row>
    <row r="29" spans="1:4" ht="12.75" customHeight="1" x14ac:dyDescent="0.2">
      <c r="B29" s="4"/>
    </row>
    <row r="30" spans="1:4" ht="12.75" customHeight="1" x14ac:dyDescent="0.2">
      <c r="B30" s="4"/>
    </row>
    <row r="31" spans="1:4" ht="12.75" customHeight="1" x14ac:dyDescent="0.2">
      <c r="B31" s="4"/>
    </row>
    <row r="32" spans="1:4" ht="12.75" customHeight="1" x14ac:dyDescent="0.2">
      <c r="B32" s="4"/>
    </row>
    <row r="33" spans="2:3" ht="12.75" customHeight="1" x14ac:dyDescent="0.2">
      <c r="B33" s="4"/>
    </row>
    <row r="34" spans="2:3" ht="12.75" customHeight="1" x14ac:dyDescent="0.2">
      <c r="B34" s="4"/>
    </row>
    <row r="35" spans="2:3" ht="12.75" customHeight="1" x14ac:dyDescent="0.2">
      <c r="B35" s="4"/>
    </row>
    <row r="36" spans="2:3" ht="12.75" customHeight="1" x14ac:dyDescent="0.2">
      <c r="B36" s="4"/>
    </row>
    <row r="37" spans="2:3" ht="12.75" customHeight="1" x14ac:dyDescent="0.2">
      <c r="B37" s="4"/>
    </row>
    <row r="38" spans="2:3" ht="12.75" customHeight="1" x14ac:dyDescent="0.2">
      <c r="B38" s="4"/>
    </row>
    <row r="39" spans="2:3" ht="12.75" customHeight="1" x14ac:dyDescent="0.2">
      <c r="B39" s="4"/>
    </row>
    <row r="40" spans="2:3" ht="12.75" customHeight="1" x14ac:dyDescent="0.2">
      <c r="B40" s="4"/>
    </row>
    <row r="41" spans="2:3" ht="12.75" customHeight="1" x14ac:dyDescent="0.2">
      <c r="B41" s="4"/>
    </row>
    <row r="42" spans="2:3" ht="12.75" customHeight="1" x14ac:dyDescent="0.2">
      <c r="B42" s="4"/>
    </row>
    <row r="43" spans="2:3" ht="12.75" customHeight="1" x14ac:dyDescent="0.2">
      <c r="B43" s="4"/>
    </row>
    <row r="44" spans="2:3" ht="12.75" customHeight="1" x14ac:dyDescent="0.2">
      <c r="B44" s="4"/>
    </row>
    <row r="45" spans="2:3" ht="12.75" customHeight="1" x14ac:dyDescent="0.2">
      <c r="B45" s="138" t="s">
        <v>23</v>
      </c>
      <c r="C45" s="138"/>
    </row>
    <row r="46" spans="2:3" ht="12.75" customHeight="1" x14ac:dyDescent="0.2">
      <c r="B46" s="4"/>
    </row>
    <row r="47" spans="2:3" ht="12.75" customHeight="1" x14ac:dyDescent="0.2">
      <c r="B47" s="4"/>
    </row>
    <row r="48" spans="2:3" ht="12.75" customHeight="1" x14ac:dyDescent="0.2">
      <c r="B48" s="4"/>
    </row>
    <row r="49" spans="2:4" ht="12.75" customHeight="1" x14ac:dyDescent="0.2">
      <c r="B49" s="4"/>
    </row>
    <row r="50" spans="2:4" ht="12.75" customHeight="1" x14ac:dyDescent="0.2">
      <c r="B50" s="4"/>
    </row>
    <row r="51" spans="2:4" ht="12.75" customHeight="1" x14ac:dyDescent="0.2">
      <c r="B51" s="4"/>
    </row>
    <row r="52" spans="2:4" ht="12.75" customHeight="1" x14ac:dyDescent="0.2">
      <c r="B52" s="4"/>
    </row>
    <row r="53" spans="2:4" ht="12.75" customHeight="1" x14ac:dyDescent="0.2">
      <c r="B53" s="4"/>
    </row>
    <row r="54" spans="2:4" x14ac:dyDescent="0.2">
      <c r="B54" s="4"/>
    </row>
    <row r="56" spans="2:4" x14ac:dyDescent="0.2">
      <c r="D56" s="9"/>
    </row>
  </sheetData>
  <mergeCells count="5">
    <mergeCell ref="B9:C9"/>
    <mergeCell ref="B11:C11"/>
    <mergeCell ref="B12:C12"/>
    <mergeCell ref="B14:C14"/>
    <mergeCell ref="B45:C45"/>
  </mergeCells>
  <hyperlinks>
    <hyperlink ref="B45" r:id="rId1"/>
    <hyperlink ref="C16" location="'3.1.'!A1" display="Número de Pensionistas, Número de Pensiones por persona, Pensión media anual (€) y Porcentaje de Pensionistas por Comunidad Autónoma."/>
    <hyperlink ref="C17" location="'3.2.'!A1" display="Número de pensionistas por Tramo de edad, Sexo y Provincia del perceptor. Castilla y León."/>
    <hyperlink ref="C18" location="'3.3.'!A1" display="Número de pensiones por persona por Tramo de Edad, Sexo y Provincia del perceptor. Castilla y León."/>
    <hyperlink ref="C19" location="'3.4.'!A1" display="Pensión media anual (€) por Tramo de Edad, Sexo y Provincia del perceptor. Castilla y León."/>
    <hyperlink ref="C20" location="'3.5.'!A1" display="Número de pensionistas por Tramo de pensión, Sexo y Provincia del perceptor. Castilla y León."/>
    <hyperlink ref="C21" location="'3.6.'!A1" display="Número de pensiones por persona por Tramo de pensión, Sexo y Provincia del perceptor. Castilla y León."/>
    <hyperlink ref="C22" location="'3.7.'!A1" display="Pensión media anual (€) por Tramo de pensión, Sexo y Provincia del perceptor. Castilla y León."/>
    <hyperlink ref="C23" location="'G 3.1.'!A1" display="Distribución del Número de pensionistas por Comunidad autónoma."/>
    <hyperlink ref="C24" location="'G 3.2.'!A1" display="Pensión media anual (€) por Comunidad Autónoma del perceptor."/>
    <hyperlink ref="C25" location="'G 3.3.'!A1" display="Distribución del Número de pensionistas según Tramo de edad por Provincia. Castilla y León."/>
    <hyperlink ref="C26" location="'G 3.4.'!A1" display="Pensión media anual percibida por Sexo y Provincia. Castilla y León."/>
    <hyperlink ref="C27" location="'G 3.5.'!A1" display="Pensión media anual percibida por Tramo de Edad y Sexo. Castilla y León."/>
    <hyperlink ref="C28" location="'G 3.6.'!A1" display="Distribución del Número de pensionistas según Tramo de Pensión por Provincia. Castilla y León."/>
    <hyperlink ref="B16" location="'3.1.'!A1" display="Tabla 3.1."/>
    <hyperlink ref="B17" location="'3.2.'!A1" display="Tabla 3.2."/>
    <hyperlink ref="B18" location="'3.3.'!A1" display="Tabla 3.3."/>
    <hyperlink ref="B19" location="'3.4.'!A1" display="Tabla 3.4."/>
    <hyperlink ref="B20" location="'3.5.'!A1" display="Tabla 3.5."/>
    <hyperlink ref="B21" location="'3.6.'!A1" display="Tabla 3.6."/>
    <hyperlink ref="B22" location="'3.7.'!A1" display="Tabla 3.7."/>
    <hyperlink ref="B23" location="'G 3.1.'!A1" display="Gráfico 3.1."/>
    <hyperlink ref="B24" location="'G 3.2.'!A1" display="Gráfico 3.2."/>
    <hyperlink ref="B25" location="'G 3.3.'!A1" display="Gráfico 3.3."/>
    <hyperlink ref="B26" location="'G 3.4.'!A1" display="Gráfico 3.4."/>
    <hyperlink ref="B27" location="'G 3.5.'!A1" display="Gráfico 3.5."/>
    <hyperlink ref="B28" location="'G 3.6.'!A1" display="Gráfico 3.6."/>
  </hyperlinks>
  <pageMargins left="0.39370078740157483" right="0.39370078740157483" top="0.39370078740157483" bottom="0.39370078740157483" header="0.31496062992125984" footer="0.31496062992125984"/>
  <pageSetup paperSize="9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2" max="2" width="22.28515625" customWidth="1"/>
    <col min="3" max="3" width="16.7109375" customWidth="1"/>
    <col min="4" max="4" width="15.28515625" customWidth="1"/>
    <col min="5" max="5" width="16.140625" customWidth="1"/>
    <col min="6" max="6" width="11.85546875" hidden="1" customWidth="1"/>
    <col min="7" max="7" width="18.5703125" customWidth="1"/>
    <col min="8" max="8" width="14.28515625" bestFit="1" customWidth="1"/>
  </cols>
  <sheetData>
    <row r="1" spans="1:8" ht="12.75" customHeight="1" x14ac:dyDescent="0.2">
      <c r="A1" s="103"/>
    </row>
    <row r="2" spans="1:8" ht="12.75" customHeight="1" x14ac:dyDescent="0.2"/>
    <row r="3" spans="1:8" ht="12.75" customHeight="1" x14ac:dyDescent="0.2"/>
    <row r="4" spans="1:8" ht="12.75" customHeight="1" x14ac:dyDescent="0.2"/>
    <row r="5" spans="1:8" ht="12.75" customHeight="1" x14ac:dyDescent="0.2"/>
    <row r="6" spans="1:8" ht="12.75" customHeight="1" x14ac:dyDescent="0.2"/>
    <row r="7" spans="1:8" ht="12.75" customHeight="1" x14ac:dyDescent="0.2"/>
    <row r="8" spans="1:8" ht="12.75" customHeight="1" x14ac:dyDescent="0.2"/>
    <row r="9" spans="1:8" ht="12.75" customHeight="1" x14ac:dyDescent="0.2">
      <c r="B9" s="56" t="s">
        <v>54</v>
      </c>
      <c r="C9" s="57"/>
      <c r="D9" s="57"/>
      <c r="E9" s="57"/>
      <c r="F9" s="57"/>
      <c r="G9" s="57"/>
    </row>
    <row r="10" spans="1:8" ht="12.75" customHeight="1" thickBot="1" x14ac:dyDescent="0.25">
      <c r="B10" s="57"/>
      <c r="C10" s="57"/>
      <c r="D10" s="57"/>
      <c r="E10" s="57"/>
      <c r="F10" s="57"/>
      <c r="G10" s="57"/>
    </row>
    <row r="11" spans="1:8" ht="30" customHeight="1" thickTop="1" thickBot="1" x14ac:dyDescent="0.25">
      <c r="B11" s="139" t="s">
        <v>84</v>
      </c>
      <c r="C11" s="140"/>
      <c r="D11" s="140"/>
      <c r="E11" s="140"/>
      <c r="F11" s="140"/>
      <c r="G11" s="141"/>
    </row>
    <row r="12" spans="1:8" ht="39.950000000000003" customHeight="1" thickTop="1" thickBot="1" x14ac:dyDescent="0.25">
      <c r="B12" s="125" t="s">
        <v>44</v>
      </c>
      <c r="C12" s="58" t="s">
        <v>85</v>
      </c>
      <c r="D12" s="126" t="s">
        <v>86</v>
      </c>
      <c r="E12" s="127" t="s">
        <v>82</v>
      </c>
      <c r="F12" s="127" t="s">
        <v>68</v>
      </c>
      <c r="G12" s="128" t="s">
        <v>108</v>
      </c>
    </row>
    <row r="13" spans="1:8" ht="15" customHeight="1" thickTop="1" x14ac:dyDescent="0.2">
      <c r="B13" s="96" t="s">
        <v>6</v>
      </c>
      <c r="C13" s="105">
        <v>1710281</v>
      </c>
      <c r="D13" s="106">
        <v>1.0900000000000001</v>
      </c>
      <c r="E13" s="107">
        <v>12074</v>
      </c>
      <c r="F13" s="107">
        <v>8399043</v>
      </c>
      <c r="G13" s="108">
        <f>C13/F13</f>
        <v>0.20362808000863908</v>
      </c>
      <c r="H13" s="2"/>
    </row>
    <row r="14" spans="1:8" ht="15" customHeight="1" x14ac:dyDescent="0.2">
      <c r="B14" s="97" t="s">
        <v>7</v>
      </c>
      <c r="C14" s="109">
        <v>324679</v>
      </c>
      <c r="D14" s="110">
        <v>1.1200000000000001</v>
      </c>
      <c r="E14" s="111">
        <v>14396</v>
      </c>
      <c r="F14" s="111">
        <v>1317847</v>
      </c>
      <c r="G14" s="112">
        <f t="shared" ref="G14:G30" si="0">C14/F14</f>
        <v>0.24637078507596102</v>
      </c>
      <c r="H14" s="2"/>
    </row>
    <row r="15" spans="1:8" ht="15" customHeight="1" x14ac:dyDescent="0.2">
      <c r="B15" s="97" t="s">
        <v>70</v>
      </c>
      <c r="C15" s="109">
        <v>314936</v>
      </c>
      <c r="D15" s="110">
        <v>1.22</v>
      </c>
      <c r="E15" s="111">
        <v>16621</v>
      </c>
      <c r="F15" s="111">
        <v>1051229</v>
      </c>
      <c r="G15" s="112">
        <f t="shared" si="0"/>
        <v>0.29958838654565273</v>
      </c>
      <c r="H15" s="2"/>
    </row>
    <row r="16" spans="1:8" ht="15" customHeight="1" x14ac:dyDescent="0.2">
      <c r="B16" s="97" t="s">
        <v>71</v>
      </c>
      <c r="C16" s="109">
        <v>196232</v>
      </c>
      <c r="D16" s="110">
        <v>1.1000000000000001</v>
      </c>
      <c r="E16" s="111">
        <v>12832</v>
      </c>
      <c r="F16" s="111">
        <v>1104479</v>
      </c>
      <c r="G16" s="112">
        <f t="shared" si="0"/>
        <v>0.17766929022643255</v>
      </c>
      <c r="H16" s="2"/>
    </row>
    <row r="17" spans="2:8" ht="15" customHeight="1" x14ac:dyDescent="0.2">
      <c r="B17" s="97" t="s">
        <v>8</v>
      </c>
      <c r="C17" s="109">
        <v>367248</v>
      </c>
      <c r="D17" s="110">
        <v>1.08</v>
      </c>
      <c r="E17" s="111">
        <v>11906</v>
      </c>
      <c r="F17" s="111">
        <v>2100306</v>
      </c>
      <c r="G17" s="112">
        <f t="shared" si="0"/>
        <v>0.17485452119833966</v>
      </c>
      <c r="H17" s="2"/>
    </row>
    <row r="18" spans="2:8" ht="15" customHeight="1" x14ac:dyDescent="0.2">
      <c r="B18" s="97" t="s">
        <v>9</v>
      </c>
      <c r="C18" s="109">
        <v>147565</v>
      </c>
      <c r="D18" s="110">
        <v>1.1399999999999999</v>
      </c>
      <c r="E18" s="111">
        <v>14297</v>
      </c>
      <c r="F18" s="111">
        <v>585179</v>
      </c>
      <c r="G18" s="112">
        <f t="shared" si="0"/>
        <v>0.25217070332325664</v>
      </c>
      <c r="H18" s="2"/>
    </row>
    <row r="19" spans="2:8" ht="15" customHeight="1" x14ac:dyDescent="0.2">
      <c r="B19" s="98" t="s">
        <v>0</v>
      </c>
      <c r="C19" s="113">
        <v>661088</v>
      </c>
      <c r="D19" s="114">
        <v>1.1200000000000001</v>
      </c>
      <c r="E19" s="115">
        <v>13556</v>
      </c>
      <c r="F19" s="115">
        <v>2472052</v>
      </c>
      <c r="G19" s="116">
        <f t="shared" si="0"/>
        <v>0.26742479527129687</v>
      </c>
      <c r="H19" s="2"/>
    </row>
    <row r="20" spans="2:8" ht="15" customHeight="1" x14ac:dyDescent="0.2">
      <c r="B20" s="97" t="s">
        <v>10</v>
      </c>
      <c r="C20" s="109">
        <v>423591</v>
      </c>
      <c r="D20" s="110">
        <v>1.0900000000000001</v>
      </c>
      <c r="E20" s="111">
        <v>11929</v>
      </c>
      <c r="F20" s="111">
        <v>2059191</v>
      </c>
      <c r="G20" s="112">
        <f t="shared" si="0"/>
        <v>0.20570748415275708</v>
      </c>
      <c r="H20" s="2"/>
    </row>
    <row r="21" spans="2:8" ht="15" customHeight="1" x14ac:dyDescent="0.2">
      <c r="B21" s="97" t="s">
        <v>11</v>
      </c>
      <c r="C21" s="109">
        <v>1725013</v>
      </c>
      <c r="D21" s="110">
        <v>1.1599999999999999</v>
      </c>
      <c r="E21" s="111">
        <v>14252</v>
      </c>
      <c r="F21" s="111">
        <v>7508106</v>
      </c>
      <c r="G21" s="112">
        <f t="shared" si="0"/>
        <v>0.22975341584149184</v>
      </c>
      <c r="H21" s="2"/>
    </row>
    <row r="22" spans="2:8" ht="15" customHeight="1" x14ac:dyDescent="0.2">
      <c r="B22" s="97" t="s">
        <v>14</v>
      </c>
      <c r="C22" s="109">
        <v>1032593</v>
      </c>
      <c r="D22" s="110">
        <v>1.1000000000000001</v>
      </c>
      <c r="E22" s="111">
        <v>12520</v>
      </c>
      <c r="F22" s="111">
        <v>4980689</v>
      </c>
      <c r="G22" s="112">
        <f>C22/F22</f>
        <v>0.20731930863380549</v>
      </c>
      <c r="H22" s="2"/>
    </row>
    <row r="23" spans="2:8" ht="15" customHeight="1" x14ac:dyDescent="0.2">
      <c r="B23" s="97" t="s">
        <v>12</v>
      </c>
      <c r="C23" s="109">
        <v>252737</v>
      </c>
      <c r="D23" s="110">
        <v>1.08</v>
      </c>
      <c r="E23" s="111">
        <v>11182</v>
      </c>
      <c r="F23" s="111">
        <v>1092997</v>
      </c>
      <c r="G23" s="112">
        <f t="shared" si="0"/>
        <v>0.23123302259750025</v>
      </c>
      <c r="H23" s="2"/>
    </row>
    <row r="24" spans="2:8" ht="15" customHeight="1" x14ac:dyDescent="0.2">
      <c r="B24" s="97" t="s">
        <v>13</v>
      </c>
      <c r="C24" s="109">
        <v>791477</v>
      </c>
      <c r="D24" s="110">
        <v>1.1000000000000001</v>
      </c>
      <c r="E24" s="111">
        <v>11975</v>
      </c>
      <c r="F24" s="111">
        <v>2732347</v>
      </c>
      <c r="G24" s="112">
        <f t="shared" si="0"/>
        <v>0.28966928431857303</v>
      </c>
      <c r="H24" s="2"/>
    </row>
    <row r="25" spans="2:8" ht="15" customHeight="1" x14ac:dyDescent="0.2">
      <c r="B25" s="97" t="s">
        <v>72</v>
      </c>
      <c r="C25" s="109">
        <v>1267119</v>
      </c>
      <c r="D25" s="110">
        <v>1.1599999999999999</v>
      </c>
      <c r="E25" s="111">
        <v>16158</v>
      </c>
      <c r="F25" s="111">
        <v>6436996</v>
      </c>
      <c r="G25" s="112">
        <f t="shared" si="0"/>
        <v>0.19684943100788008</v>
      </c>
      <c r="H25" s="2"/>
    </row>
    <row r="26" spans="2:8" ht="15" customHeight="1" x14ac:dyDescent="0.2">
      <c r="B26" s="97" t="s">
        <v>73</v>
      </c>
      <c r="C26" s="109">
        <v>284180</v>
      </c>
      <c r="D26" s="110">
        <v>1.0900000000000001</v>
      </c>
      <c r="E26" s="111">
        <v>11710</v>
      </c>
      <c r="F26" s="111">
        <v>1467288</v>
      </c>
      <c r="G26" s="112">
        <f t="shared" si="0"/>
        <v>0.19367704227118329</v>
      </c>
      <c r="H26" s="2"/>
    </row>
    <row r="27" spans="2:8" ht="15" customHeight="1" x14ac:dyDescent="0.2">
      <c r="B27" s="97" t="s">
        <v>83</v>
      </c>
      <c r="C27" s="109">
        <v>73527</v>
      </c>
      <c r="D27" s="110">
        <v>1.1299999999999999</v>
      </c>
      <c r="E27" s="111">
        <v>13220</v>
      </c>
      <c r="F27" s="111">
        <v>317053</v>
      </c>
      <c r="G27" s="112">
        <f t="shared" si="0"/>
        <v>0.23190759904495462</v>
      </c>
      <c r="H27" s="2"/>
    </row>
    <row r="28" spans="2:8" ht="15" customHeight="1" x14ac:dyDescent="0.2">
      <c r="B28" s="97" t="s">
        <v>74</v>
      </c>
      <c r="C28" s="109">
        <v>12535</v>
      </c>
      <c r="D28" s="110">
        <v>1.1100000000000001</v>
      </c>
      <c r="E28" s="111">
        <v>13660</v>
      </c>
      <c r="F28" s="111">
        <v>84263</v>
      </c>
      <c r="G28" s="112">
        <f t="shared" si="0"/>
        <v>0.14876042865789255</v>
      </c>
      <c r="H28" s="2"/>
    </row>
    <row r="29" spans="2:8" ht="15" customHeight="1" x14ac:dyDescent="0.2">
      <c r="B29" s="99" t="s">
        <v>75</v>
      </c>
      <c r="C29" s="117">
        <v>12012</v>
      </c>
      <c r="D29" s="118">
        <v>1.1200000000000001</v>
      </c>
      <c r="E29" s="119">
        <v>12427</v>
      </c>
      <c r="F29" s="119">
        <v>85584</v>
      </c>
      <c r="G29" s="120">
        <f t="shared" si="0"/>
        <v>0.14035333707234998</v>
      </c>
      <c r="H29" s="2"/>
    </row>
    <row r="30" spans="2:8" ht="15" customHeight="1" thickBot="1" x14ac:dyDescent="0.25">
      <c r="B30" s="100" t="s">
        <v>105</v>
      </c>
      <c r="C30" s="121">
        <v>9596813</v>
      </c>
      <c r="D30" s="122">
        <v>1.1200000000000001</v>
      </c>
      <c r="E30" s="123">
        <v>13388</v>
      </c>
      <c r="F30" s="123">
        <f>SUM(F13:F29)</f>
        <v>43794649</v>
      </c>
      <c r="G30" s="124">
        <f t="shared" si="0"/>
        <v>0.21913209077209408</v>
      </c>
      <c r="H30" s="2"/>
    </row>
    <row r="31" spans="2:8" ht="13.5" customHeight="1" thickTop="1" x14ac:dyDescent="0.2">
      <c r="B31" s="101" t="s">
        <v>46</v>
      </c>
      <c r="C31" s="101"/>
      <c r="D31" s="101"/>
      <c r="E31" s="101"/>
      <c r="F31" s="101"/>
      <c r="G31" s="101"/>
      <c r="H31" s="2"/>
    </row>
    <row r="32" spans="2:8" ht="21" customHeight="1" x14ac:dyDescent="0.2">
      <c r="B32" s="142" t="s">
        <v>15</v>
      </c>
      <c r="C32" s="142"/>
      <c r="D32" s="142"/>
      <c r="E32" s="142"/>
      <c r="F32" s="142"/>
      <c r="G32" s="142"/>
    </row>
    <row r="33" spans="3:7" x14ac:dyDescent="0.2">
      <c r="C33" s="1"/>
      <c r="D33" s="1"/>
      <c r="E33" s="1"/>
      <c r="F33" s="1"/>
      <c r="G33" s="1"/>
    </row>
    <row r="34" spans="3:7" x14ac:dyDescent="0.2">
      <c r="C34" s="2"/>
    </row>
  </sheetData>
  <mergeCells count="2">
    <mergeCell ref="B11:G11"/>
    <mergeCell ref="B32:G32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130" customWidth="1"/>
    <col min="2" max="2" width="9.7109375" style="129" customWidth="1"/>
    <col min="3" max="3" width="9.7109375" style="130" customWidth="1"/>
    <col min="4" max="13" width="10.7109375" style="130" customWidth="1"/>
    <col min="14" max="16384" width="11.42578125" style="130"/>
  </cols>
  <sheetData>
    <row r="1" spans="1:13" ht="12.75" customHeight="1" x14ac:dyDescent="0.2">
      <c r="A1" s="103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>
      <c r="F5" s="50"/>
    </row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54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</row>
    <row r="10" spans="1:13" ht="12.75" customHeight="1" thickBot="1" x14ac:dyDescent="0.25">
      <c r="B10" s="132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</row>
    <row r="11" spans="1:13" ht="24.95" customHeight="1" thickTop="1" thickBot="1" x14ac:dyDescent="0.25">
      <c r="B11" s="147" t="s">
        <v>92</v>
      </c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9"/>
    </row>
    <row r="12" spans="1:13" ht="20.100000000000001" customHeight="1" thickTop="1" x14ac:dyDescent="0.2">
      <c r="B12" s="150" t="s">
        <v>40</v>
      </c>
      <c r="C12" s="152" t="s">
        <v>41</v>
      </c>
      <c r="D12" s="154" t="s">
        <v>98</v>
      </c>
      <c r="E12" s="155"/>
      <c r="F12" s="155"/>
      <c r="G12" s="155"/>
      <c r="H12" s="155"/>
      <c r="I12" s="155"/>
      <c r="J12" s="155"/>
      <c r="K12" s="155"/>
      <c r="L12" s="155"/>
      <c r="M12" s="156" t="s">
        <v>0</v>
      </c>
    </row>
    <row r="13" spans="1:13" ht="20.100000000000001" customHeight="1" thickBot="1" x14ac:dyDescent="0.25">
      <c r="B13" s="151"/>
      <c r="C13" s="153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57"/>
    </row>
    <row r="14" spans="1:13" ht="15" customHeight="1" thickTop="1" x14ac:dyDescent="0.2">
      <c r="B14" s="145" t="s">
        <v>53</v>
      </c>
      <c r="C14" s="61" t="s">
        <v>99</v>
      </c>
      <c r="D14" s="12">
        <v>59</v>
      </c>
      <c r="E14" s="13">
        <v>110</v>
      </c>
      <c r="F14" s="13">
        <v>176</v>
      </c>
      <c r="G14" s="13">
        <v>62</v>
      </c>
      <c r="H14" s="13">
        <v>105</v>
      </c>
      <c r="I14" s="13">
        <v>49</v>
      </c>
      <c r="J14" s="13">
        <v>23</v>
      </c>
      <c r="K14" s="13">
        <v>169</v>
      </c>
      <c r="L14" s="13">
        <v>56</v>
      </c>
      <c r="M14" s="51">
        <v>809</v>
      </c>
    </row>
    <row r="15" spans="1:13" ht="15" customHeight="1" x14ac:dyDescent="0.2">
      <c r="B15" s="146"/>
      <c r="C15" s="62" t="s">
        <v>2</v>
      </c>
      <c r="D15" s="14">
        <v>75</v>
      </c>
      <c r="E15" s="15">
        <v>103</v>
      </c>
      <c r="F15" s="15">
        <v>194</v>
      </c>
      <c r="G15" s="15">
        <v>56</v>
      </c>
      <c r="H15" s="15">
        <v>123</v>
      </c>
      <c r="I15" s="15">
        <v>56</v>
      </c>
      <c r="J15" s="15">
        <v>35</v>
      </c>
      <c r="K15" s="15">
        <v>157</v>
      </c>
      <c r="L15" s="15">
        <v>59</v>
      </c>
      <c r="M15" s="16">
        <v>858</v>
      </c>
    </row>
    <row r="16" spans="1:13" ht="15" customHeight="1" x14ac:dyDescent="0.2">
      <c r="B16" s="146"/>
      <c r="C16" s="63" t="s">
        <v>1</v>
      </c>
      <c r="D16" s="17">
        <v>134</v>
      </c>
      <c r="E16" s="18">
        <v>213</v>
      </c>
      <c r="F16" s="18">
        <v>370</v>
      </c>
      <c r="G16" s="18">
        <v>118</v>
      </c>
      <c r="H16" s="18">
        <v>228</v>
      </c>
      <c r="I16" s="18">
        <v>105</v>
      </c>
      <c r="J16" s="18">
        <v>58</v>
      </c>
      <c r="K16" s="18">
        <v>326</v>
      </c>
      <c r="L16" s="18">
        <v>115</v>
      </c>
      <c r="M16" s="19">
        <v>1667</v>
      </c>
    </row>
    <row r="17" spans="2:13" ht="15" customHeight="1" x14ac:dyDescent="0.2">
      <c r="B17" s="146" t="s">
        <v>48</v>
      </c>
      <c r="C17" s="64" t="s">
        <v>99</v>
      </c>
      <c r="D17" s="20">
        <v>455</v>
      </c>
      <c r="E17" s="21">
        <v>1039</v>
      </c>
      <c r="F17" s="21">
        <v>1427</v>
      </c>
      <c r="G17" s="21">
        <v>524</v>
      </c>
      <c r="H17" s="21">
        <v>981</v>
      </c>
      <c r="I17" s="21">
        <v>470</v>
      </c>
      <c r="J17" s="21">
        <v>227</v>
      </c>
      <c r="K17" s="21">
        <v>1503</v>
      </c>
      <c r="L17" s="21">
        <v>416</v>
      </c>
      <c r="M17" s="22">
        <v>7042</v>
      </c>
    </row>
    <row r="18" spans="2:13" ht="15" customHeight="1" x14ac:dyDescent="0.2">
      <c r="B18" s="146"/>
      <c r="C18" s="62" t="s">
        <v>2</v>
      </c>
      <c r="D18" s="23">
        <v>629</v>
      </c>
      <c r="E18" s="24">
        <v>1536</v>
      </c>
      <c r="F18" s="24">
        <v>1768</v>
      </c>
      <c r="G18" s="24">
        <v>654</v>
      </c>
      <c r="H18" s="24">
        <v>1379</v>
      </c>
      <c r="I18" s="24">
        <v>675</v>
      </c>
      <c r="J18" s="24">
        <v>382</v>
      </c>
      <c r="K18" s="24">
        <v>2154</v>
      </c>
      <c r="L18" s="24">
        <v>555</v>
      </c>
      <c r="M18" s="25">
        <v>9732</v>
      </c>
    </row>
    <row r="19" spans="2:13" ht="15" customHeight="1" x14ac:dyDescent="0.2">
      <c r="B19" s="146"/>
      <c r="C19" s="63" t="s">
        <v>1</v>
      </c>
      <c r="D19" s="26">
        <v>1084</v>
      </c>
      <c r="E19" s="27">
        <v>2575</v>
      </c>
      <c r="F19" s="27">
        <v>3195</v>
      </c>
      <c r="G19" s="27">
        <v>1178</v>
      </c>
      <c r="H19" s="27">
        <v>2360</v>
      </c>
      <c r="I19" s="27">
        <v>1145</v>
      </c>
      <c r="J19" s="27">
        <v>609</v>
      </c>
      <c r="K19" s="27">
        <v>3657</v>
      </c>
      <c r="L19" s="27">
        <v>971</v>
      </c>
      <c r="M19" s="28">
        <v>16774</v>
      </c>
    </row>
    <row r="20" spans="2:13" ht="15" customHeight="1" x14ac:dyDescent="0.2">
      <c r="B20" s="146" t="s">
        <v>49</v>
      </c>
      <c r="C20" s="64" t="s">
        <v>99</v>
      </c>
      <c r="D20" s="20">
        <v>1941</v>
      </c>
      <c r="E20" s="21">
        <v>3997</v>
      </c>
      <c r="F20" s="21">
        <v>8483</v>
      </c>
      <c r="G20" s="21">
        <v>2382</v>
      </c>
      <c r="H20" s="21">
        <v>3574</v>
      </c>
      <c r="I20" s="21">
        <v>1624</v>
      </c>
      <c r="J20" s="21">
        <v>883</v>
      </c>
      <c r="K20" s="21">
        <v>6425</v>
      </c>
      <c r="L20" s="21">
        <v>2035</v>
      </c>
      <c r="M20" s="22">
        <v>31344</v>
      </c>
    </row>
    <row r="21" spans="2:13" ht="15" customHeight="1" x14ac:dyDescent="0.2">
      <c r="B21" s="146"/>
      <c r="C21" s="62" t="s">
        <v>2</v>
      </c>
      <c r="D21" s="23">
        <v>1614</v>
      </c>
      <c r="E21" s="24">
        <v>3546</v>
      </c>
      <c r="F21" s="24">
        <v>5984</v>
      </c>
      <c r="G21" s="24">
        <v>1831</v>
      </c>
      <c r="H21" s="24">
        <v>3380</v>
      </c>
      <c r="I21" s="24">
        <v>1437</v>
      </c>
      <c r="J21" s="24">
        <v>812</v>
      </c>
      <c r="K21" s="24">
        <v>5830</v>
      </c>
      <c r="L21" s="24">
        <v>1610</v>
      </c>
      <c r="M21" s="25">
        <v>26044</v>
      </c>
    </row>
    <row r="22" spans="2:13" ht="15" customHeight="1" x14ac:dyDescent="0.2">
      <c r="B22" s="146"/>
      <c r="C22" s="63" t="s">
        <v>1</v>
      </c>
      <c r="D22" s="26">
        <v>3555</v>
      </c>
      <c r="E22" s="27">
        <v>7543</v>
      </c>
      <c r="F22" s="27">
        <v>14467</v>
      </c>
      <c r="G22" s="27">
        <v>4213</v>
      </c>
      <c r="H22" s="27">
        <v>6954</v>
      </c>
      <c r="I22" s="27">
        <v>3061</v>
      </c>
      <c r="J22" s="27">
        <v>1695</v>
      </c>
      <c r="K22" s="27">
        <v>12255</v>
      </c>
      <c r="L22" s="27">
        <v>3645</v>
      </c>
      <c r="M22" s="28">
        <v>57388</v>
      </c>
    </row>
    <row r="23" spans="2:13" ht="15" customHeight="1" x14ac:dyDescent="0.2">
      <c r="B23" s="146" t="s">
        <v>50</v>
      </c>
      <c r="C23" s="64" t="s">
        <v>99</v>
      </c>
      <c r="D23" s="20">
        <v>3423</v>
      </c>
      <c r="E23" s="21">
        <v>8748</v>
      </c>
      <c r="F23" s="21">
        <v>14145</v>
      </c>
      <c r="G23" s="21">
        <v>4883</v>
      </c>
      <c r="H23" s="21">
        <v>6621</v>
      </c>
      <c r="I23" s="21">
        <v>2841</v>
      </c>
      <c r="J23" s="21">
        <v>1781</v>
      </c>
      <c r="K23" s="21">
        <v>12452</v>
      </c>
      <c r="L23" s="21">
        <v>3868</v>
      </c>
      <c r="M23" s="22">
        <v>58762</v>
      </c>
    </row>
    <row r="24" spans="2:13" ht="15" customHeight="1" x14ac:dyDescent="0.2">
      <c r="B24" s="146"/>
      <c r="C24" s="62" t="s">
        <v>2</v>
      </c>
      <c r="D24" s="23">
        <v>2040</v>
      </c>
      <c r="E24" s="24">
        <v>5245</v>
      </c>
      <c r="F24" s="24">
        <v>8076</v>
      </c>
      <c r="G24" s="24">
        <v>2629</v>
      </c>
      <c r="H24" s="24">
        <v>4578</v>
      </c>
      <c r="I24" s="24">
        <v>1853</v>
      </c>
      <c r="J24" s="24">
        <v>1198</v>
      </c>
      <c r="K24" s="24">
        <v>7658</v>
      </c>
      <c r="L24" s="24">
        <v>2354</v>
      </c>
      <c r="M24" s="25">
        <v>35631</v>
      </c>
    </row>
    <row r="25" spans="2:13" ht="15" customHeight="1" x14ac:dyDescent="0.2">
      <c r="B25" s="146"/>
      <c r="C25" s="63" t="s">
        <v>1</v>
      </c>
      <c r="D25" s="26">
        <v>5463</v>
      </c>
      <c r="E25" s="27">
        <v>13993</v>
      </c>
      <c r="F25" s="27">
        <v>22221</v>
      </c>
      <c r="G25" s="27">
        <v>7512</v>
      </c>
      <c r="H25" s="27">
        <v>11199</v>
      </c>
      <c r="I25" s="27">
        <v>4694</v>
      </c>
      <c r="J25" s="27">
        <v>2979</v>
      </c>
      <c r="K25" s="27">
        <v>20110</v>
      </c>
      <c r="L25" s="27">
        <v>6222</v>
      </c>
      <c r="M25" s="28">
        <v>94393</v>
      </c>
    </row>
    <row r="26" spans="2:13" ht="15" customHeight="1" x14ac:dyDescent="0.2">
      <c r="B26" s="146" t="s">
        <v>51</v>
      </c>
      <c r="C26" s="64" t="s">
        <v>99</v>
      </c>
      <c r="D26" s="20">
        <v>8172</v>
      </c>
      <c r="E26" s="21">
        <v>17865</v>
      </c>
      <c r="F26" s="21">
        <v>23144</v>
      </c>
      <c r="G26" s="21">
        <v>8372</v>
      </c>
      <c r="H26" s="21">
        <v>16767</v>
      </c>
      <c r="I26" s="21">
        <v>6683</v>
      </c>
      <c r="J26" s="21">
        <v>4368</v>
      </c>
      <c r="K26" s="21">
        <v>26997</v>
      </c>
      <c r="L26" s="21">
        <v>9993</v>
      </c>
      <c r="M26" s="22">
        <v>122361</v>
      </c>
    </row>
    <row r="27" spans="2:13" ht="15" customHeight="1" x14ac:dyDescent="0.2">
      <c r="B27" s="146"/>
      <c r="C27" s="62" t="s">
        <v>2</v>
      </c>
      <c r="D27" s="23">
        <v>4799</v>
      </c>
      <c r="E27" s="24">
        <v>11832</v>
      </c>
      <c r="F27" s="24">
        <v>17558</v>
      </c>
      <c r="G27" s="24">
        <v>5157</v>
      </c>
      <c r="H27" s="24">
        <v>11224</v>
      </c>
      <c r="I27" s="24">
        <v>4143</v>
      </c>
      <c r="J27" s="24">
        <v>2769</v>
      </c>
      <c r="K27" s="24">
        <v>16126</v>
      </c>
      <c r="L27" s="24">
        <v>6141</v>
      </c>
      <c r="M27" s="25">
        <v>79749</v>
      </c>
    </row>
    <row r="28" spans="2:13" ht="15" customHeight="1" x14ac:dyDescent="0.2">
      <c r="B28" s="146"/>
      <c r="C28" s="63" t="s">
        <v>1</v>
      </c>
      <c r="D28" s="26">
        <v>12971</v>
      </c>
      <c r="E28" s="27">
        <v>29697</v>
      </c>
      <c r="F28" s="27">
        <v>40702</v>
      </c>
      <c r="G28" s="27">
        <v>13529</v>
      </c>
      <c r="H28" s="27">
        <v>27991</v>
      </c>
      <c r="I28" s="27">
        <v>10826</v>
      </c>
      <c r="J28" s="27">
        <v>7137</v>
      </c>
      <c r="K28" s="27">
        <v>43123</v>
      </c>
      <c r="L28" s="27">
        <v>16134</v>
      </c>
      <c r="M28" s="28">
        <v>202110</v>
      </c>
    </row>
    <row r="29" spans="2:13" ht="15" customHeight="1" x14ac:dyDescent="0.2">
      <c r="B29" s="146" t="s">
        <v>52</v>
      </c>
      <c r="C29" s="64" t="s">
        <v>99</v>
      </c>
      <c r="D29" s="20">
        <v>9896</v>
      </c>
      <c r="E29" s="21">
        <v>17474</v>
      </c>
      <c r="F29" s="21">
        <v>27941</v>
      </c>
      <c r="G29" s="21">
        <v>8412</v>
      </c>
      <c r="H29" s="21">
        <v>19633</v>
      </c>
      <c r="I29" s="21">
        <v>8057</v>
      </c>
      <c r="J29" s="21">
        <v>5661</v>
      </c>
      <c r="K29" s="21">
        <v>21449</v>
      </c>
      <c r="L29" s="21">
        <v>13151</v>
      </c>
      <c r="M29" s="22">
        <v>131674</v>
      </c>
    </row>
    <row r="30" spans="2:13" ht="15" customHeight="1" x14ac:dyDescent="0.2">
      <c r="B30" s="146"/>
      <c r="C30" s="62" t="s">
        <v>2</v>
      </c>
      <c r="D30" s="23">
        <v>10285</v>
      </c>
      <c r="E30" s="24">
        <v>21959</v>
      </c>
      <c r="F30" s="24">
        <v>36692</v>
      </c>
      <c r="G30" s="24">
        <v>10916</v>
      </c>
      <c r="H30" s="24">
        <v>22155</v>
      </c>
      <c r="I30" s="24">
        <v>8795</v>
      </c>
      <c r="J30" s="24">
        <v>6321</v>
      </c>
      <c r="K30" s="24">
        <v>25266</v>
      </c>
      <c r="L30" s="24">
        <v>14693</v>
      </c>
      <c r="M30" s="25">
        <v>157082</v>
      </c>
    </row>
    <row r="31" spans="2:13" ht="15" customHeight="1" x14ac:dyDescent="0.2">
      <c r="B31" s="146"/>
      <c r="C31" s="63" t="s">
        <v>1</v>
      </c>
      <c r="D31" s="26">
        <v>20181</v>
      </c>
      <c r="E31" s="27">
        <v>39433</v>
      </c>
      <c r="F31" s="27">
        <v>64633</v>
      </c>
      <c r="G31" s="27">
        <v>19328</v>
      </c>
      <c r="H31" s="27">
        <v>41788</v>
      </c>
      <c r="I31" s="27">
        <v>16852</v>
      </c>
      <c r="J31" s="27">
        <v>11982</v>
      </c>
      <c r="K31" s="27">
        <v>46715</v>
      </c>
      <c r="L31" s="27">
        <v>27844</v>
      </c>
      <c r="M31" s="28">
        <v>288756</v>
      </c>
    </row>
    <row r="32" spans="2:13" ht="15" customHeight="1" x14ac:dyDescent="0.2">
      <c r="B32" s="143" t="s">
        <v>1</v>
      </c>
      <c r="C32" s="64" t="s">
        <v>99</v>
      </c>
      <c r="D32" s="20">
        <v>23946</v>
      </c>
      <c r="E32" s="21">
        <v>49233</v>
      </c>
      <c r="F32" s="21">
        <v>75316</v>
      </c>
      <c r="G32" s="21">
        <v>24635</v>
      </c>
      <c r="H32" s="21">
        <v>47681</v>
      </c>
      <c r="I32" s="21">
        <v>19724</v>
      </c>
      <c r="J32" s="21">
        <v>12943</v>
      </c>
      <c r="K32" s="21">
        <v>68995</v>
      </c>
      <c r="L32" s="21">
        <v>29519</v>
      </c>
      <c r="M32" s="22">
        <v>351992</v>
      </c>
    </row>
    <row r="33" spans="2:13" ht="15" customHeight="1" x14ac:dyDescent="0.2">
      <c r="B33" s="143"/>
      <c r="C33" s="62" t="s">
        <v>2</v>
      </c>
      <c r="D33" s="23">
        <v>19442</v>
      </c>
      <c r="E33" s="24">
        <v>44221</v>
      </c>
      <c r="F33" s="24">
        <v>70272</v>
      </c>
      <c r="G33" s="24">
        <v>21243</v>
      </c>
      <c r="H33" s="24">
        <v>42839</v>
      </c>
      <c r="I33" s="24">
        <v>16959</v>
      </c>
      <c r="J33" s="24">
        <v>11517</v>
      </c>
      <c r="K33" s="24">
        <v>57191</v>
      </c>
      <c r="L33" s="24">
        <v>25412</v>
      </c>
      <c r="M33" s="25">
        <v>309096</v>
      </c>
    </row>
    <row r="34" spans="2:13" ht="15" customHeight="1" thickBot="1" x14ac:dyDescent="0.25">
      <c r="B34" s="144"/>
      <c r="C34" s="65" t="s">
        <v>1</v>
      </c>
      <c r="D34" s="29">
        <v>43388</v>
      </c>
      <c r="E34" s="30">
        <v>93454</v>
      </c>
      <c r="F34" s="30">
        <v>145588</v>
      </c>
      <c r="G34" s="30">
        <v>45878</v>
      </c>
      <c r="H34" s="30">
        <v>90520</v>
      </c>
      <c r="I34" s="30">
        <v>36683</v>
      </c>
      <c r="J34" s="30">
        <v>24460</v>
      </c>
      <c r="K34" s="30">
        <v>126186</v>
      </c>
      <c r="L34" s="30">
        <v>54931</v>
      </c>
      <c r="M34" s="52">
        <v>661088</v>
      </c>
    </row>
    <row r="35" spans="2:13" ht="12.75" customHeight="1" thickTop="1" x14ac:dyDescent="0.2">
      <c r="B35" s="104" t="s">
        <v>42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</row>
    <row r="39" spans="2:13" x14ac:dyDescent="0.2">
      <c r="D39" s="133"/>
    </row>
    <row r="40" spans="2:13" x14ac:dyDescent="0.2">
      <c r="D40" s="133"/>
    </row>
    <row r="41" spans="2:13" x14ac:dyDescent="0.2">
      <c r="D41" s="133"/>
    </row>
    <row r="42" spans="2:13" x14ac:dyDescent="0.2">
      <c r="D42" s="133"/>
    </row>
    <row r="43" spans="2:13" x14ac:dyDescent="0.2">
      <c r="D43" s="133"/>
    </row>
    <row r="44" spans="2:13" x14ac:dyDescent="0.2">
      <c r="D44" s="133"/>
    </row>
    <row r="45" spans="2:13" x14ac:dyDescent="0.2">
      <c r="D45" s="133"/>
    </row>
    <row r="46" spans="2:13" x14ac:dyDescent="0.2">
      <c r="D46" s="133"/>
    </row>
    <row r="47" spans="2:13" x14ac:dyDescent="0.2">
      <c r="D47" s="133"/>
    </row>
    <row r="48" spans="2:13" x14ac:dyDescent="0.2">
      <c r="D48" s="133"/>
    </row>
    <row r="49" spans="4:4" x14ac:dyDescent="0.2">
      <c r="D49" s="133"/>
    </row>
    <row r="50" spans="4:4" x14ac:dyDescent="0.2">
      <c r="D50" s="133"/>
    </row>
    <row r="51" spans="4:4" x14ac:dyDescent="0.2">
      <c r="D51" s="133"/>
    </row>
    <row r="52" spans="4:4" x14ac:dyDescent="0.2">
      <c r="D52" s="133"/>
    </row>
    <row r="53" spans="4:4" x14ac:dyDescent="0.2">
      <c r="D53" s="133"/>
    </row>
    <row r="54" spans="4:4" x14ac:dyDescent="0.2">
      <c r="D54" s="133"/>
    </row>
    <row r="55" spans="4:4" x14ac:dyDescent="0.2">
      <c r="D55" s="133"/>
    </row>
    <row r="56" spans="4:4" x14ac:dyDescent="0.2">
      <c r="D56" s="133"/>
    </row>
    <row r="57" spans="4:4" x14ac:dyDescent="0.2">
      <c r="D57" s="133"/>
    </row>
    <row r="58" spans="4:4" x14ac:dyDescent="0.2">
      <c r="D58" s="133"/>
    </row>
    <row r="59" spans="4:4" x14ac:dyDescent="0.2">
      <c r="D59" s="133"/>
    </row>
    <row r="60" spans="4:4" x14ac:dyDescent="0.2">
      <c r="D60" s="133"/>
    </row>
    <row r="61" spans="4:4" x14ac:dyDescent="0.2">
      <c r="D61" s="133"/>
    </row>
    <row r="62" spans="4:4" x14ac:dyDescent="0.2">
      <c r="D62" s="133"/>
    </row>
  </sheetData>
  <mergeCells count="12">
    <mergeCell ref="B11:M11"/>
    <mergeCell ref="B12:B13"/>
    <mergeCell ref="C12:C13"/>
    <mergeCell ref="D12:L12"/>
    <mergeCell ref="M12:M13"/>
    <mergeCell ref="B32:B34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130" customWidth="1"/>
    <col min="2" max="2" width="9.7109375" style="129" customWidth="1"/>
    <col min="3" max="3" width="9.7109375" style="130" customWidth="1"/>
    <col min="4" max="13" width="10.7109375" style="130" customWidth="1"/>
    <col min="14" max="16384" width="11.42578125" style="130"/>
  </cols>
  <sheetData>
    <row r="1" spans="1:13" ht="12.75" customHeight="1" x14ac:dyDescent="0.2">
      <c r="A1" s="103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>
      <c r="G5" s="50"/>
    </row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54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</row>
    <row r="10" spans="1:13" ht="12.75" customHeight="1" thickBot="1" x14ac:dyDescent="0.25">
      <c r="B10" s="132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</row>
    <row r="11" spans="1:13" ht="24.95" customHeight="1" thickTop="1" thickBot="1" x14ac:dyDescent="0.25">
      <c r="B11" s="147" t="s">
        <v>93</v>
      </c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9"/>
    </row>
    <row r="12" spans="1:13" ht="20.100000000000001" customHeight="1" thickTop="1" x14ac:dyDescent="0.2">
      <c r="B12" s="150" t="s">
        <v>40</v>
      </c>
      <c r="C12" s="152" t="s">
        <v>41</v>
      </c>
      <c r="D12" s="154" t="s">
        <v>98</v>
      </c>
      <c r="E12" s="155"/>
      <c r="F12" s="155"/>
      <c r="G12" s="155"/>
      <c r="H12" s="155"/>
      <c r="I12" s="155"/>
      <c r="J12" s="155"/>
      <c r="K12" s="155"/>
      <c r="L12" s="155"/>
      <c r="M12" s="156" t="s">
        <v>0</v>
      </c>
    </row>
    <row r="13" spans="1:13" ht="20.100000000000001" customHeight="1" thickBot="1" x14ac:dyDescent="0.25">
      <c r="B13" s="151"/>
      <c r="C13" s="153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57"/>
    </row>
    <row r="14" spans="1:13" ht="15" customHeight="1" thickTop="1" x14ac:dyDescent="0.2">
      <c r="B14" s="145" t="s">
        <v>53</v>
      </c>
      <c r="C14" s="61" t="s">
        <v>99</v>
      </c>
      <c r="D14" s="31">
        <v>1.1200000000000001</v>
      </c>
      <c r="E14" s="32">
        <v>1.1399999999999999</v>
      </c>
      <c r="F14" s="32">
        <v>1.1499999999999999</v>
      </c>
      <c r="G14" s="32">
        <v>1.1299999999999999</v>
      </c>
      <c r="H14" s="32">
        <v>1.08</v>
      </c>
      <c r="I14" s="32">
        <v>1.04</v>
      </c>
      <c r="J14" s="32">
        <v>1.1299999999999999</v>
      </c>
      <c r="K14" s="32">
        <v>1.05</v>
      </c>
      <c r="L14" s="32">
        <v>1.1599999999999999</v>
      </c>
      <c r="M14" s="53">
        <v>1.1100000000000001</v>
      </c>
    </row>
    <row r="15" spans="1:13" ht="15" customHeight="1" x14ac:dyDescent="0.2">
      <c r="B15" s="146"/>
      <c r="C15" s="62" t="s">
        <v>2</v>
      </c>
      <c r="D15" s="33">
        <v>1.1299999999999999</v>
      </c>
      <c r="E15" s="34">
        <v>1.17</v>
      </c>
      <c r="F15" s="34">
        <v>1.1299999999999999</v>
      </c>
      <c r="G15" s="34">
        <v>1.1100000000000001</v>
      </c>
      <c r="H15" s="34">
        <v>1.07</v>
      </c>
      <c r="I15" s="34">
        <v>1.1100000000000001</v>
      </c>
      <c r="J15" s="34">
        <v>1.1100000000000001</v>
      </c>
      <c r="K15" s="34">
        <v>1.08</v>
      </c>
      <c r="L15" s="34">
        <v>1.1000000000000001</v>
      </c>
      <c r="M15" s="35">
        <v>1.1100000000000001</v>
      </c>
    </row>
    <row r="16" spans="1:13" ht="15" customHeight="1" x14ac:dyDescent="0.2">
      <c r="B16" s="146"/>
      <c r="C16" s="63" t="s">
        <v>1</v>
      </c>
      <c r="D16" s="36">
        <v>1.1299999999999999</v>
      </c>
      <c r="E16" s="37">
        <v>1.1499999999999999</v>
      </c>
      <c r="F16" s="37">
        <v>1.1399999999999999</v>
      </c>
      <c r="G16" s="37">
        <v>1.1200000000000001</v>
      </c>
      <c r="H16" s="37">
        <v>1.07</v>
      </c>
      <c r="I16" s="37">
        <v>1.08</v>
      </c>
      <c r="J16" s="37">
        <v>1.1200000000000001</v>
      </c>
      <c r="K16" s="37">
        <v>1.06</v>
      </c>
      <c r="L16" s="37">
        <v>1.1299999999999999</v>
      </c>
      <c r="M16" s="38">
        <v>1.1100000000000001</v>
      </c>
    </row>
    <row r="17" spans="2:13" ht="15" customHeight="1" x14ac:dyDescent="0.2">
      <c r="B17" s="146" t="s">
        <v>48</v>
      </c>
      <c r="C17" s="64" t="s">
        <v>99</v>
      </c>
      <c r="D17" s="39">
        <v>1.01</v>
      </c>
      <c r="E17" s="40">
        <v>1.02</v>
      </c>
      <c r="F17" s="40">
        <v>1.02</v>
      </c>
      <c r="G17" s="40">
        <v>1.01</v>
      </c>
      <c r="H17" s="40">
        <v>1.01</v>
      </c>
      <c r="I17" s="40">
        <v>1.01</v>
      </c>
      <c r="J17" s="40">
        <v>1.01</v>
      </c>
      <c r="K17" s="40">
        <v>1.01</v>
      </c>
      <c r="L17" s="40">
        <v>1.01</v>
      </c>
      <c r="M17" s="41">
        <v>1.01</v>
      </c>
    </row>
    <row r="18" spans="2:13" ht="15" customHeight="1" x14ac:dyDescent="0.2">
      <c r="B18" s="146"/>
      <c r="C18" s="62" t="s">
        <v>2</v>
      </c>
      <c r="D18" s="42">
        <v>1.01</v>
      </c>
      <c r="E18" s="43">
        <v>1.07</v>
      </c>
      <c r="F18" s="43">
        <v>1.03</v>
      </c>
      <c r="G18" s="43">
        <v>1.04</v>
      </c>
      <c r="H18" s="43">
        <v>1.05</v>
      </c>
      <c r="I18" s="43">
        <v>1.02</v>
      </c>
      <c r="J18" s="43">
        <v>1.06</v>
      </c>
      <c r="K18" s="43">
        <v>1.04</v>
      </c>
      <c r="L18" s="43">
        <v>1.02</v>
      </c>
      <c r="M18" s="44">
        <v>1.04</v>
      </c>
    </row>
    <row r="19" spans="2:13" ht="15" customHeight="1" x14ac:dyDescent="0.2">
      <c r="B19" s="146"/>
      <c r="C19" s="63" t="s">
        <v>1</v>
      </c>
      <c r="D19" s="45">
        <v>1.01</v>
      </c>
      <c r="E19" s="46">
        <v>1.05</v>
      </c>
      <c r="F19" s="46">
        <v>1.02</v>
      </c>
      <c r="G19" s="46">
        <v>1.02</v>
      </c>
      <c r="H19" s="46">
        <v>1.03</v>
      </c>
      <c r="I19" s="46">
        <v>1.02</v>
      </c>
      <c r="J19" s="46">
        <v>1.04</v>
      </c>
      <c r="K19" s="46">
        <v>1.03</v>
      </c>
      <c r="L19" s="46">
        <v>1.02</v>
      </c>
      <c r="M19" s="47">
        <v>1.03</v>
      </c>
    </row>
    <row r="20" spans="2:13" ht="15" customHeight="1" x14ac:dyDescent="0.2">
      <c r="B20" s="146" t="s">
        <v>49</v>
      </c>
      <c r="C20" s="64" t="s">
        <v>99</v>
      </c>
      <c r="D20" s="39">
        <v>1.02</v>
      </c>
      <c r="E20" s="40">
        <v>1.03</v>
      </c>
      <c r="F20" s="40">
        <v>1.04</v>
      </c>
      <c r="G20" s="40">
        <v>1.03</v>
      </c>
      <c r="H20" s="40">
        <v>1.03</v>
      </c>
      <c r="I20" s="40">
        <v>1.03</v>
      </c>
      <c r="J20" s="40">
        <v>1.03</v>
      </c>
      <c r="K20" s="40">
        <v>1.03</v>
      </c>
      <c r="L20" s="40">
        <v>1.03</v>
      </c>
      <c r="M20" s="41">
        <v>1.03</v>
      </c>
    </row>
    <row r="21" spans="2:13" ht="15" customHeight="1" x14ac:dyDescent="0.2">
      <c r="B21" s="146"/>
      <c r="C21" s="62" t="s">
        <v>2</v>
      </c>
      <c r="D21" s="42">
        <v>1.03</v>
      </c>
      <c r="E21" s="43">
        <v>1.05</v>
      </c>
      <c r="F21" s="43">
        <v>1.03</v>
      </c>
      <c r="G21" s="43">
        <v>1.03</v>
      </c>
      <c r="H21" s="43">
        <v>1.05</v>
      </c>
      <c r="I21" s="43">
        <v>1.03</v>
      </c>
      <c r="J21" s="43">
        <v>1.05</v>
      </c>
      <c r="K21" s="43">
        <v>1.04</v>
      </c>
      <c r="L21" s="43">
        <v>1.04</v>
      </c>
      <c r="M21" s="44">
        <v>1.04</v>
      </c>
    </row>
    <row r="22" spans="2:13" ht="15" customHeight="1" x14ac:dyDescent="0.2">
      <c r="B22" s="146"/>
      <c r="C22" s="63" t="s">
        <v>1</v>
      </c>
      <c r="D22" s="45">
        <v>1.03</v>
      </c>
      <c r="E22" s="46">
        <v>1.04</v>
      </c>
      <c r="F22" s="46">
        <v>1.04</v>
      </c>
      <c r="G22" s="46">
        <v>1.03</v>
      </c>
      <c r="H22" s="46">
        <v>1.04</v>
      </c>
      <c r="I22" s="46">
        <v>1.03</v>
      </c>
      <c r="J22" s="46">
        <v>1.04</v>
      </c>
      <c r="K22" s="46">
        <v>1.04</v>
      </c>
      <c r="L22" s="46">
        <v>1.03</v>
      </c>
      <c r="M22" s="47">
        <v>1.04</v>
      </c>
    </row>
    <row r="23" spans="2:13" ht="15" customHeight="1" x14ac:dyDescent="0.2">
      <c r="B23" s="146" t="s">
        <v>50</v>
      </c>
      <c r="C23" s="64" t="s">
        <v>99</v>
      </c>
      <c r="D23" s="39">
        <v>1.1499999999999999</v>
      </c>
      <c r="E23" s="40">
        <v>1.17</v>
      </c>
      <c r="F23" s="40">
        <v>1.1399999999999999</v>
      </c>
      <c r="G23" s="40">
        <v>1.1499999999999999</v>
      </c>
      <c r="H23" s="40">
        <v>1.18</v>
      </c>
      <c r="I23" s="40">
        <v>1.2</v>
      </c>
      <c r="J23" s="40">
        <v>1.1499999999999999</v>
      </c>
      <c r="K23" s="40">
        <v>1.17</v>
      </c>
      <c r="L23" s="40">
        <v>1.1599999999999999</v>
      </c>
      <c r="M23" s="41">
        <v>1.1599999999999999</v>
      </c>
    </row>
    <row r="24" spans="2:13" ht="15" customHeight="1" x14ac:dyDescent="0.2">
      <c r="B24" s="146"/>
      <c r="C24" s="62" t="s">
        <v>2</v>
      </c>
      <c r="D24" s="42">
        <v>1.1100000000000001</v>
      </c>
      <c r="E24" s="43">
        <v>1.1299999999999999</v>
      </c>
      <c r="F24" s="43">
        <v>1.1000000000000001</v>
      </c>
      <c r="G24" s="43">
        <v>1.1100000000000001</v>
      </c>
      <c r="H24" s="43">
        <v>1.1200000000000001</v>
      </c>
      <c r="I24" s="43">
        <v>1.1599999999999999</v>
      </c>
      <c r="J24" s="43">
        <v>1.1499999999999999</v>
      </c>
      <c r="K24" s="43">
        <v>1.1200000000000001</v>
      </c>
      <c r="L24" s="43">
        <v>1.1000000000000001</v>
      </c>
      <c r="M24" s="44">
        <v>1.1200000000000001</v>
      </c>
    </row>
    <row r="25" spans="2:13" ht="15" customHeight="1" x14ac:dyDescent="0.2">
      <c r="B25" s="146"/>
      <c r="C25" s="63" t="s">
        <v>1</v>
      </c>
      <c r="D25" s="45">
        <v>1.1299999999999999</v>
      </c>
      <c r="E25" s="46">
        <v>1.1599999999999999</v>
      </c>
      <c r="F25" s="46">
        <v>1.1299999999999999</v>
      </c>
      <c r="G25" s="46">
        <v>1.1399999999999999</v>
      </c>
      <c r="H25" s="46">
        <v>1.1499999999999999</v>
      </c>
      <c r="I25" s="46">
        <v>1.18</v>
      </c>
      <c r="J25" s="46">
        <v>1.1499999999999999</v>
      </c>
      <c r="K25" s="46">
        <v>1.1499999999999999</v>
      </c>
      <c r="L25" s="46">
        <v>1.1399999999999999</v>
      </c>
      <c r="M25" s="47">
        <v>1.1399999999999999</v>
      </c>
    </row>
    <row r="26" spans="2:13" ht="15" customHeight="1" x14ac:dyDescent="0.2">
      <c r="B26" s="146" t="s">
        <v>51</v>
      </c>
      <c r="C26" s="64" t="s">
        <v>99</v>
      </c>
      <c r="D26" s="39">
        <v>1.18</v>
      </c>
      <c r="E26" s="40">
        <v>1.1599999999999999</v>
      </c>
      <c r="F26" s="40">
        <v>1.1499999999999999</v>
      </c>
      <c r="G26" s="40">
        <v>1.22</v>
      </c>
      <c r="H26" s="40">
        <v>1.18</v>
      </c>
      <c r="I26" s="40">
        <v>1.18</v>
      </c>
      <c r="J26" s="40">
        <v>1.21</v>
      </c>
      <c r="K26" s="40">
        <v>1.19</v>
      </c>
      <c r="L26" s="40">
        <v>1.17</v>
      </c>
      <c r="M26" s="41">
        <v>1.18</v>
      </c>
    </row>
    <row r="27" spans="2:13" ht="15" customHeight="1" x14ac:dyDescent="0.2">
      <c r="B27" s="146"/>
      <c r="C27" s="62" t="s">
        <v>2</v>
      </c>
      <c r="D27" s="42">
        <v>1.1399999999999999</v>
      </c>
      <c r="E27" s="43">
        <v>1.1299999999999999</v>
      </c>
      <c r="F27" s="43">
        <v>1.1200000000000001</v>
      </c>
      <c r="G27" s="43">
        <v>1.1599999999999999</v>
      </c>
      <c r="H27" s="43">
        <v>1.1399999999999999</v>
      </c>
      <c r="I27" s="43">
        <v>1.17</v>
      </c>
      <c r="J27" s="43">
        <v>1.18</v>
      </c>
      <c r="K27" s="43">
        <v>1.1399999999999999</v>
      </c>
      <c r="L27" s="43">
        <v>1.1299999999999999</v>
      </c>
      <c r="M27" s="44">
        <v>1.1399999999999999</v>
      </c>
    </row>
    <row r="28" spans="2:13" ht="15" customHeight="1" x14ac:dyDescent="0.2">
      <c r="B28" s="146"/>
      <c r="C28" s="63" t="s">
        <v>1</v>
      </c>
      <c r="D28" s="45">
        <v>1.1599999999999999</v>
      </c>
      <c r="E28" s="46">
        <v>1.1499999999999999</v>
      </c>
      <c r="F28" s="46">
        <v>1.1399999999999999</v>
      </c>
      <c r="G28" s="46">
        <v>1.19</v>
      </c>
      <c r="H28" s="46">
        <v>1.1599999999999999</v>
      </c>
      <c r="I28" s="46">
        <v>1.17</v>
      </c>
      <c r="J28" s="46">
        <v>1.2</v>
      </c>
      <c r="K28" s="46">
        <v>1.17</v>
      </c>
      <c r="L28" s="46">
        <v>1.1599999999999999</v>
      </c>
      <c r="M28" s="47">
        <v>1.1599999999999999</v>
      </c>
    </row>
    <row r="29" spans="2:13" ht="15" customHeight="1" x14ac:dyDescent="0.2">
      <c r="B29" s="146" t="s">
        <v>52</v>
      </c>
      <c r="C29" s="64" t="s">
        <v>99</v>
      </c>
      <c r="D29" s="39">
        <v>1.08</v>
      </c>
      <c r="E29" s="40">
        <v>1.0900000000000001</v>
      </c>
      <c r="F29" s="40">
        <v>1.0900000000000001</v>
      </c>
      <c r="G29" s="40">
        <v>1.1100000000000001</v>
      </c>
      <c r="H29" s="40">
        <v>1.0900000000000001</v>
      </c>
      <c r="I29" s="40">
        <v>1.08</v>
      </c>
      <c r="J29" s="40">
        <v>1.0900000000000001</v>
      </c>
      <c r="K29" s="40">
        <v>1.1299999999999999</v>
      </c>
      <c r="L29" s="40">
        <v>1.07</v>
      </c>
      <c r="M29" s="41">
        <v>1.0900000000000001</v>
      </c>
    </row>
    <row r="30" spans="2:13" ht="15" customHeight="1" x14ac:dyDescent="0.2">
      <c r="B30" s="146"/>
      <c r="C30" s="62" t="s">
        <v>2</v>
      </c>
      <c r="D30" s="42">
        <v>1.1100000000000001</v>
      </c>
      <c r="E30" s="43">
        <v>1.1000000000000001</v>
      </c>
      <c r="F30" s="43">
        <v>1.0900000000000001</v>
      </c>
      <c r="G30" s="43">
        <v>1.1000000000000001</v>
      </c>
      <c r="H30" s="43">
        <v>1.1100000000000001</v>
      </c>
      <c r="I30" s="43">
        <v>1.1100000000000001</v>
      </c>
      <c r="J30" s="43">
        <v>1.1000000000000001</v>
      </c>
      <c r="K30" s="43">
        <v>1.1200000000000001</v>
      </c>
      <c r="L30" s="43">
        <v>1.0900000000000001</v>
      </c>
      <c r="M30" s="44">
        <v>1.1000000000000001</v>
      </c>
    </row>
    <row r="31" spans="2:13" ht="15" customHeight="1" x14ac:dyDescent="0.2">
      <c r="B31" s="146"/>
      <c r="C31" s="63" t="s">
        <v>1</v>
      </c>
      <c r="D31" s="45">
        <v>1.0900000000000001</v>
      </c>
      <c r="E31" s="46">
        <v>1.1000000000000001</v>
      </c>
      <c r="F31" s="46">
        <v>1.0900000000000001</v>
      </c>
      <c r="G31" s="46">
        <v>1.1000000000000001</v>
      </c>
      <c r="H31" s="46">
        <v>1.1000000000000001</v>
      </c>
      <c r="I31" s="46">
        <v>1.0900000000000001</v>
      </c>
      <c r="J31" s="46">
        <v>1.1000000000000001</v>
      </c>
      <c r="K31" s="46">
        <v>1.1200000000000001</v>
      </c>
      <c r="L31" s="46">
        <v>1.08</v>
      </c>
      <c r="M31" s="47">
        <v>1.1000000000000001</v>
      </c>
    </row>
    <row r="32" spans="2:13" ht="15" customHeight="1" x14ac:dyDescent="0.2">
      <c r="B32" s="143" t="s">
        <v>1</v>
      </c>
      <c r="C32" s="64" t="s">
        <v>99</v>
      </c>
      <c r="D32" s="39">
        <v>1.1200000000000001</v>
      </c>
      <c r="E32" s="40">
        <v>1.1200000000000001</v>
      </c>
      <c r="F32" s="40">
        <v>1.1100000000000001</v>
      </c>
      <c r="G32" s="40">
        <v>1.1399999999999999</v>
      </c>
      <c r="H32" s="40">
        <v>1.1299999999999999</v>
      </c>
      <c r="I32" s="40">
        <v>1.1200000000000001</v>
      </c>
      <c r="J32" s="40">
        <v>1.1299999999999999</v>
      </c>
      <c r="K32" s="40">
        <v>1.1499999999999999</v>
      </c>
      <c r="L32" s="40">
        <v>1.1100000000000001</v>
      </c>
      <c r="M32" s="41">
        <v>1.1299999999999999</v>
      </c>
    </row>
    <row r="33" spans="2:13" ht="15" customHeight="1" x14ac:dyDescent="0.2">
      <c r="B33" s="143"/>
      <c r="C33" s="62" t="s">
        <v>2</v>
      </c>
      <c r="D33" s="42">
        <v>1.1000000000000001</v>
      </c>
      <c r="E33" s="43">
        <v>1.1100000000000001</v>
      </c>
      <c r="F33" s="43">
        <v>1.0900000000000001</v>
      </c>
      <c r="G33" s="43">
        <v>1.1100000000000001</v>
      </c>
      <c r="H33" s="43">
        <v>1.1100000000000001</v>
      </c>
      <c r="I33" s="43">
        <v>1.1200000000000001</v>
      </c>
      <c r="J33" s="43">
        <v>1.1200000000000001</v>
      </c>
      <c r="K33" s="43">
        <v>1.1200000000000001</v>
      </c>
      <c r="L33" s="43">
        <v>1.1000000000000001</v>
      </c>
      <c r="M33" s="44">
        <v>1.1100000000000001</v>
      </c>
    </row>
    <row r="34" spans="2:13" ht="15" customHeight="1" thickBot="1" x14ac:dyDescent="0.25">
      <c r="B34" s="144"/>
      <c r="C34" s="65" t="s">
        <v>1</v>
      </c>
      <c r="D34" s="48">
        <v>1.1100000000000001</v>
      </c>
      <c r="E34" s="49">
        <v>1.1200000000000001</v>
      </c>
      <c r="F34" s="49">
        <v>1.1000000000000001</v>
      </c>
      <c r="G34" s="49">
        <v>1.1299999999999999</v>
      </c>
      <c r="H34" s="49">
        <v>1.1200000000000001</v>
      </c>
      <c r="I34" s="49">
        <v>1.1200000000000001</v>
      </c>
      <c r="J34" s="49">
        <v>1.1299999999999999</v>
      </c>
      <c r="K34" s="49">
        <v>1.1299999999999999</v>
      </c>
      <c r="L34" s="49">
        <v>1.1000000000000001</v>
      </c>
      <c r="M34" s="54">
        <v>1.1200000000000001</v>
      </c>
    </row>
    <row r="35" spans="2:13" ht="12.75" customHeight="1" thickTop="1" x14ac:dyDescent="0.2">
      <c r="B35" s="104" t="s">
        <v>42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</row>
    <row r="39" spans="2:13" x14ac:dyDescent="0.2">
      <c r="D39" s="133"/>
    </row>
    <row r="40" spans="2:13" x14ac:dyDescent="0.2">
      <c r="D40" s="133"/>
    </row>
    <row r="41" spans="2:13" x14ac:dyDescent="0.2">
      <c r="D41" s="133"/>
    </row>
    <row r="42" spans="2:13" x14ac:dyDescent="0.2">
      <c r="D42" s="133"/>
    </row>
    <row r="43" spans="2:13" x14ac:dyDescent="0.2">
      <c r="D43" s="133"/>
    </row>
    <row r="44" spans="2:13" x14ac:dyDescent="0.2">
      <c r="D44" s="133"/>
    </row>
    <row r="45" spans="2:13" x14ac:dyDescent="0.2">
      <c r="D45" s="133"/>
    </row>
    <row r="46" spans="2:13" x14ac:dyDescent="0.2">
      <c r="D46" s="133"/>
    </row>
    <row r="47" spans="2:13" x14ac:dyDescent="0.2">
      <c r="D47" s="133"/>
    </row>
    <row r="48" spans="2:13" x14ac:dyDescent="0.2">
      <c r="D48" s="133"/>
    </row>
    <row r="49" spans="4:4" x14ac:dyDescent="0.2">
      <c r="D49" s="133"/>
    </row>
    <row r="50" spans="4:4" x14ac:dyDescent="0.2">
      <c r="D50" s="133"/>
    </row>
    <row r="51" spans="4:4" x14ac:dyDescent="0.2">
      <c r="D51" s="133"/>
    </row>
    <row r="52" spans="4:4" x14ac:dyDescent="0.2">
      <c r="D52" s="133"/>
    </row>
    <row r="53" spans="4:4" x14ac:dyDescent="0.2">
      <c r="D53" s="133"/>
    </row>
    <row r="54" spans="4:4" x14ac:dyDescent="0.2">
      <c r="D54" s="133"/>
    </row>
    <row r="55" spans="4:4" x14ac:dyDescent="0.2">
      <c r="D55" s="133"/>
    </row>
    <row r="56" spans="4:4" x14ac:dyDescent="0.2">
      <c r="D56" s="133"/>
    </row>
    <row r="57" spans="4:4" x14ac:dyDescent="0.2">
      <c r="D57" s="133"/>
    </row>
    <row r="58" spans="4:4" x14ac:dyDescent="0.2">
      <c r="D58" s="133"/>
    </row>
    <row r="59" spans="4:4" x14ac:dyDescent="0.2">
      <c r="D59" s="133"/>
    </row>
    <row r="60" spans="4:4" x14ac:dyDescent="0.2">
      <c r="D60" s="133"/>
    </row>
    <row r="61" spans="4:4" x14ac:dyDescent="0.2">
      <c r="D61" s="133"/>
    </row>
    <row r="62" spans="4:4" x14ac:dyDescent="0.2">
      <c r="D62" s="133"/>
    </row>
  </sheetData>
  <mergeCells count="12">
    <mergeCell ref="B11:M11"/>
    <mergeCell ref="B12:B13"/>
    <mergeCell ref="C12:C13"/>
    <mergeCell ref="D12:L12"/>
    <mergeCell ref="M12:M13"/>
    <mergeCell ref="B32:B34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130" customWidth="1"/>
    <col min="2" max="2" width="9.7109375" style="129" customWidth="1"/>
    <col min="3" max="3" width="9.7109375" style="130" customWidth="1"/>
    <col min="4" max="13" width="10.7109375" style="130" customWidth="1"/>
    <col min="14" max="16384" width="11.42578125" style="130"/>
  </cols>
  <sheetData>
    <row r="1" spans="1:13" ht="12.75" customHeight="1" x14ac:dyDescent="0.2">
      <c r="A1" s="103"/>
    </row>
    <row r="2" spans="1:13" ht="12.75" customHeight="1" x14ac:dyDescent="0.2"/>
    <row r="3" spans="1:13" ht="12.75" customHeight="1" x14ac:dyDescent="0.2"/>
    <row r="4" spans="1:13" ht="12.75" customHeight="1" x14ac:dyDescent="0.2">
      <c r="I4" s="134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54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</row>
    <row r="10" spans="1:13" ht="12.75" customHeight="1" thickBot="1" x14ac:dyDescent="0.25">
      <c r="B10" s="132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</row>
    <row r="11" spans="1:13" ht="24.95" customHeight="1" thickTop="1" thickBot="1" x14ac:dyDescent="0.25">
      <c r="B11" s="147" t="s">
        <v>94</v>
      </c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9"/>
    </row>
    <row r="12" spans="1:13" ht="20.100000000000001" customHeight="1" thickTop="1" x14ac:dyDescent="0.2">
      <c r="B12" s="150" t="s">
        <v>40</v>
      </c>
      <c r="C12" s="152" t="s">
        <v>41</v>
      </c>
      <c r="D12" s="154" t="s">
        <v>98</v>
      </c>
      <c r="E12" s="155"/>
      <c r="F12" s="155"/>
      <c r="G12" s="155"/>
      <c r="H12" s="155"/>
      <c r="I12" s="155"/>
      <c r="J12" s="155"/>
      <c r="K12" s="155"/>
      <c r="L12" s="155"/>
      <c r="M12" s="156" t="s">
        <v>0</v>
      </c>
    </row>
    <row r="13" spans="1:13" ht="20.100000000000001" customHeight="1" thickBot="1" x14ac:dyDescent="0.25">
      <c r="B13" s="151"/>
      <c r="C13" s="153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57"/>
    </row>
    <row r="14" spans="1:13" ht="15" customHeight="1" thickTop="1" x14ac:dyDescent="0.2">
      <c r="B14" s="145" t="s">
        <v>53</v>
      </c>
      <c r="C14" s="61" t="s">
        <v>99</v>
      </c>
      <c r="D14" s="12">
        <v>5531</v>
      </c>
      <c r="E14" s="13">
        <v>6705</v>
      </c>
      <c r="F14" s="13">
        <v>6745</v>
      </c>
      <c r="G14" s="13">
        <v>5915</v>
      </c>
      <c r="H14" s="13">
        <v>4509</v>
      </c>
      <c r="I14" s="13">
        <v>4400</v>
      </c>
      <c r="J14" s="13">
        <v>4306</v>
      </c>
      <c r="K14" s="13">
        <v>5947</v>
      </c>
      <c r="L14" s="13">
        <v>5830</v>
      </c>
      <c r="M14" s="51">
        <v>5856</v>
      </c>
    </row>
    <row r="15" spans="1:13" ht="15" customHeight="1" x14ac:dyDescent="0.2">
      <c r="B15" s="146"/>
      <c r="C15" s="62" t="s">
        <v>2</v>
      </c>
      <c r="D15" s="14">
        <v>6297</v>
      </c>
      <c r="E15" s="15">
        <v>6564</v>
      </c>
      <c r="F15" s="15">
        <v>5917</v>
      </c>
      <c r="G15" s="15">
        <v>4297</v>
      </c>
      <c r="H15" s="15">
        <v>4863</v>
      </c>
      <c r="I15" s="15">
        <v>4828</v>
      </c>
      <c r="J15" s="15">
        <v>4671</v>
      </c>
      <c r="K15" s="15">
        <v>5341</v>
      </c>
      <c r="L15" s="15">
        <v>5725</v>
      </c>
      <c r="M15" s="16">
        <v>5530</v>
      </c>
    </row>
    <row r="16" spans="1:13" ht="15" customHeight="1" x14ac:dyDescent="0.2">
      <c r="B16" s="146"/>
      <c r="C16" s="63" t="s">
        <v>1</v>
      </c>
      <c r="D16" s="17">
        <v>5959</v>
      </c>
      <c r="E16" s="18">
        <v>6637</v>
      </c>
      <c r="F16" s="18">
        <v>6311</v>
      </c>
      <c r="G16" s="18">
        <v>5147</v>
      </c>
      <c r="H16" s="18">
        <v>4700</v>
      </c>
      <c r="I16" s="18">
        <v>4628</v>
      </c>
      <c r="J16" s="18">
        <v>4526</v>
      </c>
      <c r="K16" s="18">
        <v>5655</v>
      </c>
      <c r="L16" s="18">
        <v>5776</v>
      </c>
      <c r="M16" s="19">
        <v>5688</v>
      </c>
    </row>
    <row r="17" spans="2:13" ht="15" customHeight="1" x14ac:dyDescent="0.2">
      <c r="B17" s="146" t="s">
        <v>48</v>
      </c>
      <c r="C17" s="64" t="s">
        <v>99</v>
      </c>
      <c r="D17" s="20">
        <v>2513</v>
      </c>
      <c r="E17" s="21">
        <v>2762</v>
      </c>
      <c r="F17" s="21">
        <v>4550</v>
      </c>
      <c r="G17" s="21">
        <v>3280</v>
      </c>
      <c r="H17" s="21">
        <v>2674</v>
      </c>
      <c r="I17" s="21">
        <v>2533</v>
      </c>
      <c r="J17" s="21">
        <v>1858</v>
      </c>
      <c r="K17" s="21">
        <v>2831</v>
      </c>
      <c r="L17" s="21">
        <v>3674</v>
      </c>
      <c r="M17" s="22">
        <v>3159</v>
      </c>
    </row>
    <row r="18" spans="2:13" ht="15" customHeight="1" x14ac:dyDescent="0.2">
      <c r="B18" s="146"/>
      <c r="C18" s="62" t="s">
        <v>2</v>
      </c>
      <c r="D18" s="23">
        <v>4343</v>
      </c>
      <c r="E18" s="24">
        <v>4866</v>
      </c>
      <c r="F18" s="24">
        <v>4655</v>
      </c>
      <c r="G18" s="24">
        <v>4825</v>
      </c>
      <c r="H18" s="24">
        <v>4576</v>
      </c>
      <c r="I18" s="24">
        <v>4334</v>
      </c>
      <c r="J18" s="24">
        <v>4778</v>
      </c>
      <c r="K18" s="24">
        <v>5058</v>
      </c>
      <c r="L18" s="24">
        <v>4561</v>
      </c>
      <c r="M18" s="25">
        <v>4735</v>
      </c>
    </row>
    <row r="19" spans="2:13" ht="15" customHeight="1" x14ac:dyDescent="0.2">
      <c r="B19" s="146"/>
      <c r="C19" s="63" t="s">
        <v>1</v>
      </c>
      <c r="D19" s="26">
        <v>3575</v>
      </c>
      <c r="E19" s="27">
        <v>4017</v>
      </c>
      <c r="F19" s="27">
        <v>4608</v>
      </c>
      <c r="G19" s="27">
        <v>4138</v>
      </c>
      <c r="H19" s="27">
        <v>3786</v>
      </c>
      <c r="I19" s="27">
        <v>3595</v>
      </c>
      <c r="J19" s="27">
        <v>3689</v>
      </c>
      <c r="K19" s="27">
        <v>4143</v>
      </c>
      <c r="L19" s="27">
        <v>4181</v>
      </c>
      <c r="M19" s="28">
        <v>4073</v>
      </c>
    </row>
    <row r="20" spans="2:13" ht="15" customHeight="1" x14ac:dyDescent="0.2">
      <c r="B20" s="146" t="s">
        <v>49</v>
      </c>
      <c r="C20" s="64" t="s">
        <v>99</v>
      </c>
      <c r="D20" s="20">
        <v>7123</v>
      </c>
      <c r="E20" s="21">
        <v>7731</v>
      </c>
      <c r="F20" s="21">
        <v>10800</v>
      </c>
      <c r="G20" s="21">
        <v>8338</v>
      </c>
      <c r="H20" s="21">
        <v>7405</v>
      </c>
      <c r="I20" s="21">
        <v>6977</v>
      </c>
      <c r="J20" s="21">
        <v>6296</v>
      </c>
      <c r="K20" s="21">
        <v>7756</v>
      </c>
      <c r="L20" s="21">
        <v>7258</v>
      </c>
      <c r="M20" s="22">
        <v>8428</v>
      </c>
    </row>
    <row r="21" spans="2:13" ht="15" customHeight="1" x14ac:dyDescent="0.2">
      <c r="B21" s="146"/>
      <c r="C21" s="62" t="s">
        <v>2</v>
      </c>
      <c r="D21" s="23">
        <v>7183</v>
      </c>
      <c r="E21" s="24">
        <v>7614</v>
      </c>
      <c r="F21" s="24">
        <v>7909</v>
      </c>
      <c r="G21" s="24">
        <v>7481</v>
      </c>
      <c r="H21" s="24">
        <v>7379</v>
      </c>
      <c r="I21" s="24">
        <v>7219</v>
      </c>
      <c r="J21" s="24">
        <v>7345</v>
      </c>
      <c r="K21" s="24">
        <v>7851</v>
      </c>
      <c r="L21" s="24">
        <v>6961</v>
      </c>
      <c r="M21" s="25">
        <v>7598</v>
      </c>
    </row>
    <row r="22" spans="2:13" ht="15" customHeight="1" x14ac:dyDescent="0.2">
      <c r="B22" s="146"/>
      <c r="C22" s="63" t="s">
        <v>1</v>
      </c>
      <c r="D22" s="26">
        <v>7150</v>
      </c>
      <c r="E22" s="27">
        <v>7676</v>
      </c>
      <c r="F22" s="27">
        <v>9604</v>
      </c>
      <c r="G22" s="27">
        <v>7965</v>
      </c>
      <c r="H22" s="27">
        <v>7392</v>
      </c>
      <c r="I22" s="27">
        <v>7091</v>
      </c>
      <c r="J22" s="27">
        <v>6799</v>
      </c>
      <c r="K22" s="27">
        <v>7801</v>
      </c>
      <c r="L22" s="27">
        <v>7127</v>
      </c>
      <c r="M22" s="28">
        <v>8051</v>
      </c>
    </row>
    <row r="23" spans="2:13" ht="15" customHeight="1" x14ac:dyDescent="0.2">
      <c r="B23" s="146" t="s">
        <v>50</v>
      </c>
      <c r="C23" s="64" t="s">
        <v>99</v>
      </c>
      <c r="D23" s="20">
        <v>14821</v>
      </c>
      <c r="E23" s="21">
        <v>20356</v>
      </c>
      <c r="F23" s="21">
        <v>20222</v>
      </c>
      <c r="G23" s="21">
        <v>17263</v>
      </c>
      <c r="H23" s="21">
        <v>15729</v>
      </c>
      <c r="I23" s="21">
        <v>16381</v>
      </c>
      <c r="J23" s="21">
        <v>15409</v>
      </c>
      <c r="K23" s="21">
        <v>18924</v>
      </c>
      <c r="L23" s="21">
        <v>13875</v>
      </c>
      <c r="M23" s="22">
        <v>18151</v>
      </c>
    </row>
    <row r="24" spans="2:13" ht="15" customHeight="1" x14ac:dyDescent="0.2">
      <c r="B24" s="146"/>
      <c r="C24" s="62" t="s">
        <v>2</v>
      </c>
      <c r="D24" s="23">
        <v>11778</v>
      </c>
      <c r="E24" s="24">
        <v>13904</v>
      </c>
      <c r="F24" s="24">
        <v>12774</v>
      </c>
      <c r="G24" s="24">
        <v>13021</v>
      </c>
      <c r="H24" s="24">
        <v>12921</v>
      </c>
      <c r="I24" s="24">
        <v>13867</v>
      </c>
      <c r="J24" s="24">
        <v>13647</v>
      </c>
      <c r="K24" s="24">
        <v>13651</v>
      </c>
      <c r="L24" s="24">
        <v>11524</v>
      </c>
      <c r="M24" s="25">
        <v>13113</v>
      </c>
    </row>
    <row r="25" spans="2:13" ht="15" customHeight="1" x14ac:dyDescent="0.2">
      <c r="B25" s="146"/>
      <c r="C25" s="63" t="s">
        <v>1</v>
      </c>
      <c r="D25" s="26">
        <v>13685</v>
      </c>
      <c r="E25" s="27">
        <v>17938</v>
      </c>
      <c r="F25" s="27">
        <v>17515</v>
      </c>
      <c r="G25" s="27">
        <v>15778</v>
      </c>
      <c r="H25" s="27">
        <v>14582</v>
      </c>
      <c r="I25" s="27">
        <v>15388</v>
      </c>
      <c r="J25" s="27">
        <v>14701</v>
      </c>
      <c r="K25" s="27">
        <v>16916</v>
      </c>
      <c r="L25" s="27">
        <v>12985</v>
      </c>
      <c r="M25" s="28">
        <v>16249</v>
      </c>
    </row>
    <row r="26" spans="2:13" ht="15" customHeight="1" x14ac:dyDescent="0.2">
      <c r="B26" s="146" t="s">
        <v>51</v>
      </c>
      <c r="C26" s="64" t="s">
        <v>99</v>
      </c>
      <c r="D26" s="20">
        <v>16175</v>
      </c>
      <c r="E26" s="21">
        <v>21310</v>
      </c>
      <c r="F26" s="21">
        <v>19270</v>
      </c>
      <c r="G26" s="21">
        <v>18499</v>
      </c>
      <c r="H26" s="21">
        <v>17795</v>
      </c>
      <c r="I26" s="21">
        <v>18216</v>
      </c>
      <c r="J26" s="21">
        <v>17868</v>
      </c>
      <c r="K26" s="21">
        <v>21346</v>
      </c>
      <c r="L26" s="21">
        <v>15793</v>
      </c>
      <c r="M26" s="22">
        <v>19173</v>
      </c>
    </row>
    <row r="27" spans="2:13" ht="15" customHeight="1" x14ac:dyDescent="0.2">
      <c r="B27" s="146"/>
      <c r="C27" s="62" t="s">
        <v>2</v>
      </c>
      <c r="D27" s="23">
        <v>12269</v>
      </c>
      <c r="E27" s="24">
        <v>13115</v>
      </c>
      <c r="F27" s="24">
        <v>13005</v>
      </c>
      <c r="G27" s="24">
        <v>13349</v>
      </c>
      <c r="H27" s="24">
        <v>13184</v>
      </c>
      <c r="I27" s="24">
        <v>13330</v>
      </c>
      <c r="J27" s="24">
        <v>13831</v>
      </c>
      <c r="K27" s="24">
        <v>13615</v>
      </c>
      <c r="L27" s="24">
        <v>11939</v>
      </c>
      <c r="M27" s="25">
        <v>13111</v>
      </c>
    </row>
    <row r="28" spans="2:13" ht="15" customHeight="1" x14ac:dyDescent="0.2">
      <c r="B28" s="146"/>
      <c r="C28" s="63" t="s">
        <v>1</v>
      </c>
      <c r="D28" s="26">
        <v>14730</v>
      </c>
      <c r="E28" s="27">
        <v>18045</v>
      </c>
      <c r="F28" s="27">
        <v>16567</v>
      </c>
      <c r="G28" s="27">
        <v>16536</v>
      </c>
      <c r="H28" s="27">
        <v>15946</v>
      </c>
      <c r="I28" s="27">
        <v>16346</v>
      </c>
      <c r="J28" s="27">
        <v>16302</v>
      </c>
      <c r="K28" s="27">
        <v>18455</v>
      </c>
      <c r="L28" s="27">
        <v>14326</v>
      </c>
      <c r="M28" s="28">
        <v>16781</v>
      </c>
    </row>
    <row r="29" spans="2:13" ht="15" customHeight="1" x14ac:dyDescent="0.2">
      <c r="B29" s="146" t="s">
        <v>52</v>
      </c>
      <c r="C29" s="64" t="s">
        <v>99</v>
      </c>
      <c r="D29" s="20">
        <v>12124</v>
      </c>
      <c r="E29" s="21">
        <v>14722</v>
      </c>
      <c r="F29" s="21">
        <v>14607</v>
      </c>
      <c r="G29" s="21">
        <v>13914</v>
      </c>
      <c r="H29" s="21">
        <v>13512</v>
      </c>
      <c r="I29" s="21">
        <v>13582</v>
      </c>
      <c r="J29" s="21">
        <v>13144</v>
      </c>
      <c r="K29" s="21">
        <v>15727</v>
      </c>
      <c r="L29" s="21">
        <v>12095</v>
      </c>
      <c r="M29" s="22">
        <v>14034</v>
      </c>
    </row>
    <row r="30" spans="2:13" ht="15" customHeight="1" x14ac:dyDescent="0.2">
      <c r="B30" s="146"/>
      <c r="C30" s="62" t="s">
        <v>2</v>
      </c>
      <c r="D30" s="23">
        <v>9728</v>
      </c>
      <c r="E30" s="24">
        <v>10756</v>
      </c>
      <c r="F30" s="24">
        <v>10724</v>
      </c>
      <c r="G30" s="24">
        <v>10423</v>
      </c>
      <c r="H30" s="24">
        <v>10317</v>
      </c>
      <c r="I30" s="24">
        <v>10328</v>
      </c>
      <c r="J30" s="24">
        <v>10377</v>
      </c>
      <c r="K30" s="24">
        <v>10959</v>
      </c>
      <c r="L30" s="24">
        <v>9744</v>
      </c>
      <c r="M30" s="25">
        <v>10495</v>
      </c>
    </row>
    <row r="31" spans="2:13" ht="15" customHeight="1" x14ac:dyDescent="0.2">
      <c r="B31" s="146"/>
      <c r="C31" s="63" t="s">
        <v>1</v>
      </c>
      <c r="D31" s="26">
        <v>10903</v>
      </c>
      <c r="E31" s="27">
        <v>12513</v>
      </c>
      <c r="F31" s="27">
        <v>12402</v>
      </c>
      <c r="G31" s="27">
        <v>11942</v>
      </c>
      <c r="H31" s="27">
        <v>11818</v>
      </c>
      <c r="I31" s="27">
        <v>11884</v>
      </c>
      <c r="J31" s="27">
        <v>11684</v>
      </c>
      <c r="K31" s="27">
        <v>13148</v>
      </c>
      <c r="L31" s="27">
        <v>10855</v>
      </c>
      <c r="M31" s="28">
        <v>12109</v>
      </c>
    </row>
    <row r="32" spans="2:13" ht="15" customHeight="1" x14ac:dyDescent="0.2">
      <c r="B32" s="143" t="s">
        <v>1</v>
      </c>
      <c r="C32" s="64" t="s">
        <v>99</v>
      </c>
      <c r="D32" s="20">
        <v>13288</v>
      </c>
      <c r="E32" s="21">
        <v>17276</v>
      </c>
      <c r="F32" s="21">
        <v>16457</v>
      </c>
      <c r="G32" s="21">
        <v>15350</v>
      </c>
      <c r="H32" s="21">
        <v>14625</v>
      </c>
      <c r="I32" s="21">
        <v>14725</v>
      </c>
      <c r="J32" s="21">
        <v>14369</v>
      </c>
      <c r="K32" s="21">
        <v>17456</v>
      </c>
      <c r="L32" s="21">
        <v>13116</v>
      </c>
      <c r="M32" s="22">
        <v>15772</v>
      </c>
    </row>
    <row r="33" spans="2:13" ht="15" customHeight="1" x14ac:dyDescent="0.2">
      <c r="B33" s="143"/>
      <c r="C33" s="62" t="s">
        <v>2</v>
      </c>
      <c r="D33" s="23">
        <v>10172</v>
      </c>
      <c r="E33" s="24">
        <v>11294</v>
      </c>
      <c r="F33" s="24">
        <v>11124</v>
      </c>
      <c r="G33" s="24">
        <v>11013</v>
      </c>
      <c r="H33" s="24">
        <v>10914</v>
      </c>
      <c r="I33" s="24">
        <v>10928</v>
      </c>
      <c r="J33" s="24">
        <v>11131</v>
      </c>
      <c r="K33" s="24">
        <v>11514</v>
      </c>
      <c r="L33" s="24">
        <v>10141</v>
      </c>
      <c r="M33" s="25">
        <v>11032</v>
      </c>
    </row>
    <row r="34" spans="2:13" ht="15" customHeight="1" thickBot="1" x14ac:dyDescent="0.25">
      <c r="B34" s="144"/>
      <c r="C34" s="65" t="s">
        <v>1</v>
      </c>
      <c r="D34" s="29">
        <v>11891</v>
      </c>
      <c r="E34" s="30">
        <v>14445</v>
      </c>
      <c r="F34" s="30">
        <v>13882</v>
      </c>
      <c r="G34" s="30">
        <v>13342</v>
      </c>
      <c r="H34" s="30">
        <v>12869</v>
      </c>
      <c r="I34" s="30">
        <v>12970</v>
      </c>
      <c r="J34" s="30">
        <v>12844</v>
      </c>
      <c r="K34" s="30">
        <v>14763</v>
      </c>
      <c r="L34" s="30">
        <v>11740</v>
      </c>
      <c r="M34" s="52">
        <v>13556</v>
      </c>
    </row>
    <row r="35" spans="2:13" ht="12" customHeight="1" thickTop="1" x14ac:dyDescent="0.2">
      <c r="B35" s="104" t="s">
        <v>42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</row>
    <row r="39" spans="2:13" x14ac:dyDescent="0.2">
      <c r="D39" s="133"/>
    </row>
    <row r="40" spans="2:13" x14ac:dyDescent="0.2">
      <c r="D40" s="133"/>
    </row>
    <row r="41" spans="2:13" x14ac:dyDescent="0.2">
      <c r="D41" s="133"/>
    </row>
    <row r="42" spans="2:13" x14ac:dyDescent="0.2">
      <c r="D42" s="133"/>
    </row>
    <row r="43" spans="2:13" x14ac:dyDescent="0.2">
      <c r="D43" s="133"/>
    </row>
    <row r="44" spans="2:13" x14ac:dyDescent="0.2">
      <c r="D44" s="133"/>
    </row>
    <row r="45" spans="2:13" x14ac:dyDescent="0.2">
      <c r="D45" s="133"/>
    </row>
    <row r="46" spans="2:13" x14ac:dyDescent="0.2">
      <c r="D46" s="133"/>
    </row>
    <row r="47" spans="2:13" x14ac:dyDescent="0.2">
      <c r="D47" s="133"/>
    </row>
    <row r="48" spans="2:13" x14ac:dyDescent="0.2">
      <c r="D48" s="133"/>
    </row>
    <row r="49" spans="4:4" x14ac:dyDescent="0.2">
      <c r="D49" s="133"/>
    </row>
    <row r="50" spans="4:4" x14ac:dyDescent="0.2">
      <c r="D50" s="133"/>
    </row>
    <row r="51" spans="4:4" x14ac:dyDescent="0.2">
      <c r="D51" s="133"/>
    </row>
    <row r="52" spans="4:4" x14ac:dyDescent="0.2">
      <c r="D52" s="133"/>
    </row>
    <row r="53" spans="4:4" x14ac:dyDescent="0.2">
      <c r="D53" s="133"/>
    </row>
    <row r="54" spans="4:4" x14ac:dyDescent="0.2">
      <c r="D54" s="133"/>
    </row>
    <row r="55" spans="4:4" x14ac:dyDescent="0.2">
      <c r="D55" s="133"/>
    </row>
    <row r="56" spans="4:4" x14ac:dyDescent="0.2">
      <c r="D56" s="133"/>
    </row>
    <row r="57" spans="4:4" x14ac:dyDescent="0.2">
      <c r="D57" s="133"/>
    </row>
    <row r="58" spans="4:4" x14ac:dyDescent="0.2">
      <c r="D58" s="133"/>
    </row>
    <row r="59" spans="4:4" x14ac:dyDescent="0.2">
      <c r="D59" s="133"/>
    </row>
    <row r="60" spans="4:4" x14ac:dyDescent="0.2">
      <c r="D60" s="133"/>
    </row>
    <row r="61" spans="4:4" x14ac:dyDescent="0.2">
      <c r="D61" s="133"/>
    </row>
    <row r="62" spans="4:4" x14ac:dyDescent="0.2">
      <c r="D62" s="133"/>
    </row>
  </sheetData>
  <mergeCells count="12">
    <mergeCell ref="B11:M11"/>
    <mergeCell ref="B12:B13"/>
    <mergeCell ref="C12:C13"/>
    <mergeCell ref="D12:L12"/>
    <mergeCell ref="M12:M13"/>
    <mergeCell ref="B32:B34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showGridLines="0" zoomScaleNormal="100" zoomScaleSheetLayoutView="100" workbookViewId="0">
      <pane ySplit="13" topLeftCell="A14" activePane="bottomLeft" state="frozen"/>
      <selection sqref="A1:XFD1048576"/>
      <selection pane="bottomLeft"/>
    </sheetView>
  </sheetViews>
  <sheetFormatPr baseColWidth="10" defaultRowHeight="12" x14ac:dyDescent="0.2"/>
  <cols>
    <col min="1" max="1" width="5.7109375" style="130" customWidth="1"/>
    <col min="2" max="2" width="13.7109375" style="129" customWidth="1"/>
    <col min="3" max="6" width="9.7109375" style="130" customWidth="1"/>
    <col min="7" max="7" width="10.28515625" style="130" customWidth="1"/>
    <col min="8" max="8" width="10.7109375" style="130" customWidth="1"/>
    <col min="9" max="9" width="10.28515625" style="130" customWidth="1"/>
    <col min="10" max="10" width="9.7109375" style="130" customWidth="1"/>
    <col min="11" max="11" width="10.7109375" style="130" customWidth="1"/>
    <col min="12" max="12" width="10.28515625" style="130" customWidth="1"/>
    <col min="13" max="13" width="10.7109375" style="130" customWidth="1"/>
    <col min="14" max="16384" width="11.42578125" style="130"/>
  </cols>
  <sheetData>
    <row r="1" spans="1:13" ht="12.75" customHeight="1" x14ac:dyDescent="0.2">
      <c r="A1" s="103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>
      <c r="G5" s="50"/>
    </row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54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</row>
    <row r="10" spans="1:13" ht="12.75" customHeight="1" thickBot="1" x14ac:dyDescent="0.25">
      <c r="B10" s="132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</row>
    <row r="11" spans="1:13" ht="24.95" customHeight="1" thickTop="1" thickBot="1" x14ac:dyDescent="0.25">
      <c r="B11" s="147" t="s">
        <v>95</v>
      </c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9"/>
    </row>
    <row r="12" spans="1:13" ht="20.100000000000001" customHeight="1" thickTop="1" x14ac:dyDescent="0.2">
      <c r="B12" s="150" t="s">
        <v>43</v>
      </c>
      <c r="C12" s="152" t="s">
        <v>41</v>
      </c>
      <c r="D12" s="154" t="s">
        <v>98</v>
      </c>
      <c r="E12" s="155"/>
      <c r="F12" s="155"/>
      <c r="G12" s="155"/>
      <c r="H12" s="155"/>
      <c r="I12" s="155"/>
      <c r="J12" s="155"/>
      <c r="K12" s="155"/>
      <c r="L12" s="155"/>
      <c r="M12" s="156" t="s">
        <v>0</v>
      </c>
    </row>
    <row r="13" spans="1:13" ht="20.100000000000001" customHeight="1" thickBot="1" x14ac:dyDescent="0.25">
      <c r="B13" s="151"/>
      <c r="C13" s="153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57"/>
    </row>
    <row r="14" spans="1:13" ht="15" customHeight="1" thickTop="1" x14ac:dyDescent="0.2">
      <c r="B14" s="145" t="s">
        <v>25</v>
      </c>
      <c r="C14" s="61" t="s">
        <v>99</v>
      </c>
      <c r="D14" s="12">
        <v>2049</v>
      </c>
      <c r="E14" s="13">
        <v>4271</v>
      </c>
      <c r="F14" s="13">
        <v>5831</v>
      </c>
      <c r="G14" s="13">
        <v>2208</v>
      </c>
      <c r="H14" s="13">
        <v>3972</v>
      </c>
      <c r="I14" s="13">
        <v>1793</v>
      </c>
      <c r="J14" s="13">
        <v>1098</v>
      </c>
      <c r="K14" s="13">
        <v>5604</v>
      </c>
      <c r="L14" s="13">
        <v>2369</v>
      </c>
      <c r="M14" s="51">
        <v>29195</v>
      </c>
    </row>
    <row r="15" spans="1:13" ht="15" customHeight="1" x14ac:dyDescent="0.2">
      <c r="B15" s="146"/>
      <c r="C15" s="62" t="s">
        <v>2</v>
      </c>
      <c r="D15" s="14">
        <v>1988</v>
      </c>
      <c r="E15" s="15">
        <v>3879</v>
      </c>
      <c r="F15" s="15">
        <v>6410</v>
      </c>
      <c r="G15" s="15">
        <v>2045</v>
      </c>
      <c r="H15" s="15">
        <v>4455</v>
      </c>
      <c r="I15" s="15">
        <v>1790</v>
      </c>
      <c r="J15" s="15">
        <v>1066</v>
      </c>
      <c r="K15" s="15">
        <v>5940</v>
      </c>
      <c r="L15" s="15">
        <v>2459</v>
      </c>
      <c r="M15" s="16">
        <v>30032</v>
      </c>
    </row>
    <row r="16" spans="1:13" ht="15" customHeight="1" x14ac:dyDescent="0.2">
      <c r="B16" s="146"/>
      <c r="C16" s="63" t="s">
        <v>1</v>
      </c>
      <c r="D16" s="17">
        <v>4037</v>
      </c>
      <c r="E16" s="18">
        <v>8150</v>
      </c>
      <c r="F16" s="18">
        <v>12241</v>
      </c>
      <c r="G16" s="18">
        <v>4253</v>
      </c>
      <c r="H16" s="18">
        <v>8427</v>
      </c>
      <c r="I16" s="18">
        <v>3583</v>
      </c>
      <c r="J16" s="18">
        <v>2164</v>
      </c>
      <c r="K16" s="18">
        <v>11544</v>
      </c>
      <c r="L16" s="18">
        <v>4828</v>
      </c>
      <c r="M16" s="19">
        <v>59227</v>
      </c>
    </row>
    <row r="17" spans="2:13" ht="15" customHeight="1" x14ac:dyDescent="0.2">
      <c r="B17" s="146" t="s">
        <v>26</v>
      </c>
      <c r="C17" s="64" t="s">
        <v>99</v>
      </c>
      <c r="D17" s="20">
        <v>3716</v>
      </c>
      <c r="E17" s="21">
        <v>6242</v>
      </c>
      <c r="F17" s="21">
        <v>12959</v>
      </c>
      <c r="G17" s="21">
        <v>3328</v>
      </c>
      <c r="H17" s="21">
        <v>7008</v>
      </c>
      <c r="I17" s="21">
        <v>2448</v>
      </c>
      <c r="J17" s="21">
        <v>1650</v>
      </c>
      <c r="K17" s="21">
        <v>7101</v>
      </c>
      <c r="L17" s="21">
        <v>5217</v>
      </c>
      <c r="M17" s="22">
        <v>49669</v>
      </c>
    </row>
    <row r="18" spans="2:13" ht="15" customHeight="1" x14ac:dyDescent="0.2">
      <c r="B18" s="146"/>
      <c r="C18" s="62" t="s">
        <v>2</v>
      </c>
      <c r="D18" s="23">
        <v>4972</v>
      </c>
      <c r="E18" s="24">
        <v>11649</v>
      </c>
      <c r="F18" s="24">
        <v>18920</v>
      </c>
      <c r="G18" s="24">
        <v>5122</v>
      </c>
      <c r="H18" s="24">
        <v>11104</v>
      </c>
      <c r="I18" s="24">
        <v>3869</v>
      </c>
      <c r="J18" s="24">
        <v>2726</v>
      </c>
      <c r="K18" s="24">
        <v>14002</v>
      </c>
      <c r="L18" s="24">
        <v>6579</v>
      </c>
      <c r="M18" s="25">
        <v>78944</v>
      </c>
    </row>
    <row r="19" spans="2:13" ht="15" customHeight="1" x14ac:dyDescent="0.2">
      <c r="B19" s="146"/>
      <c r="C19" s="63" t="s">
        <v>1</v>
      </c>
      <c r="D19" s="26">
        <v>8688</v>
      </c>
      <c r="E19" s="27">
        <v>17891</v>
      </c>
      <c r="F19" s="27">
        <v>31880</v>
      </c>
      <c r="G19" s="27">
        <v>8450</v>
      </c>
      <c r="H19" s="27">
        <v>18112</v>
      </c>
      <c r="I19" s="27">
        <v>6317</v>
      </c>
      <c r="J19" s="27">
        <v>4376</v>
      </c>
      <c r="K19" s="27">
        <v>21103</v>
      </c>
      <c r="L19" s="27">
        <v>11796</v>
      </c>
      <c r="M19" s="28">
        <v>128613</v>
      </c>
    </row>
    <row r="20" spans="2:13" ht="15" customHeight="1" x14ac:dyDescent="0.2">
      <c r="B20" s="146" t="s">
        <v>27</v>
      </c>
      <c r="C20" s="64" t="s">
        <v>99</v>
      </c>
      <c r="D20" s="20">
        <v>10247</v>
      </c>
      <c r="E20" s="21">
        <v>12029</v>
      </c>
      <c r="F20" s="21">
        <v>18353</v>
      </c>
      <c r="G20" s="21">
        <v>7472</v>
      </c>
      <c r="H20" s="21">
        <v>17516</v>
      </c>
      <c r="I20" s="21">
        <v>6849</v>
      </c>
      <c r="J20" s="21">
        <v>4444</v>
      </c>
      <c r="K20" s="21">
        <v>15883</v>
      </c>
      <c r="L20" s="21">
        <v>12592</v>
      </c>
      <c r="M20" s="22">
        <v>105385</v>
      </c>
    </row>
    <row r="21" spans="2:13" ht="15" customHeight="1" x14ac:dyDescent="0.2">
      <c r="B21" s="146"/>
      <c r="C21" s="62" t="s">
        <v>2</v>
      </c>
      <c r="D21" s="23">
        <v>9211</v>
      </c>
      <c r="E21" s="24">
        <v>17094</v>
      </c>
      <c r="F21" s="24">
        <v>27809</v>
      </c>
      <c r="G21" s="24">
        <v>8959</v>
      </c>
      <c r="H21" s="24">
        <v>17813</v>
      </c>
      <c r="I21" s="24">
        <v>7473</v>
      </c>
      <c r="J21" s="24">
        <v>5105</v>
      </c>
      <c r="K21" s="24">
        <v>21492</v>
      </c>
      <c r="L21" s="24">
        <v>12196</v>
      </c>
      <c r="M21" s="25">
        <v>127151</v>
      </c>
    </row>
    <row r="22" spans="2:13" ht="15" customHeight="1" x14ac:dyDescent="0.2">
      <c r="B22" s="146"/>
      <c r="C22" s="63" t="s">
        <v>1</v>
      </c>
      <c r="D22" s="26">
        <v>19458</v>
      </c>
      <c r="E22" s="27">
        <v>29123</v>
      </c>
      <c r="F22" s="27">
        <v>46161</v>
      </c>
      <c r="G22" s="27">
        <v>16431</v>
      </c>
      <c r="H22" s="27">
        <v>35329</v>
      </c>
      <c r="I22" s="27">
        <v>14322</v>
      </c>
      <c r="J22" s="27">
        <v>9549</v>
      </c>
      <c r="K22" s="27">
        <v>37375</v>
      </c>
      <c r="L22" s="27">
        <v>24788</v>
      </c>
      <c r="M22" s="28">
        <v>232536</v>
      </c>
    </row>
    <row r="23" spans="2:13" ht="15" customHeight="1" x14ac:dyDescent="0.2">
      <c r="B23" s="146" t="s">
        <v>28</v>
      </c>
      <c r="C23" s="64" t="s">
        <v>99</v>
      </c>
      <c r="D23" s="20">
        <v>2580</v>
      </c>
      <c r="E23" s="21">
        <v>6122</v>
      </c>
      <c r="F23" s="21">
        <v>9378</v>
      </c>
      <c r="G23" s="21">
        <v>2999</v>
      </c>
      <c r="H23" s="21">
        <v>5461</v>
      </c>
      <c r="I23" s="21">
        <v>2743</v>
      </c>
      <c r="J23" s="21">
        <v>1802</v>
      </c>
      <c r="K23" s="21">
        <v>9597</v>
      </c>
      <c r="L23" s="21">
        <v>2855</v>
      </c>
      <c r="M23" s="22">
        <v>43537</v>
      </c>
    </row>
    <row r="24" spans="2:13" ht="15" customHeight="1" x14ac:dyDescent="0.2">
      <c r="B24" s="146"/>
      <c r="C24" s="62" t="s">
        <v>2</v>
      </c>
      <c r="D24" s="23">
        <v>1141</v>
      </c>
      <c r="E24" s="24">
        <v>4507</v>
      </c>
      <c r="F24" s="24">
        <v>6965</v>
      </c>
      <c r="G24" s="24">
        <v>1982</v>
      </c>
      <c r="H24" s="24">
        <v>3082</v>
      </c>
      <c r="I24" s="24">
        <v>1359</v>
      </c>
      <c r="J24" s="24">
        <v>927</v>
      </c>
      <c r="K24" s="24">
        <v>5647</v>
      </c>
      <c r="L24" s="24">
        <v>1417</v>
      </c>
      <c r="M24" s="25">
        <v>27027</v>
      </c>
    </row>
    <row r="25" spans="2:13" ht="15" customHeight="1" x14ac:dyDescent="0.2">
      <c r="B25" s="146"/>
      <c r="C25" s="63" t="s">
        <v>1</v>
      </c>
      <c r="D25" s="26">
        <v>3721</v>
      </c>
      <c r="E25" s="27">
        <v>10629</v>
      </c>
      <c r="F25" s="27">
        <v>16343</v>
      </c>
      <c r="G25" s="27">
        <v>4981</v>
      </c>
      <c r="H25" s="27">
        <v>8543</v>
      </c>
      <c r="I25" s="27">
        <v>4102</v>
      </c>
      <c r="J25" s="27">
        <v>2729</v>
      </c>
      <c r="K25" s="27">
        <v>15244</v>
      </c>
      <c r="L25" s="27">
        <v>4272</v>
      </c>
      <c r="M25" s="28">
        <v>70564</v>
      </c>
    </row>
    <row r="26" spans="2:13" ht="15" customHeight="1" x14ac:dyDescent="0.2">
      <c r="B26" s="146" t="s">
        <v>29</v>
      </c>
      <c r="C26" s="64" t="s">
        <v>99</v>
      </c>
      <c r="D26" s="20">
        <v>1932</v>
      </c>
      <c r="E26" s="21">
        <v>5480</v>
      </c>
      <c r="F26" s="21">
        <v>7521</v>
      </c>
      <c r="G26" s="21">
        <v>2638</v>
      </c>
      <c r="H26" s="21">
        <v>4313</v>
      </c>
      <c r="I26" s="21">
        <v>1996</v>
      </c>
      <c r="J26" s="21">
        <v>1590</v>
      </c>
      <c r="K26" s="21">
        <v>8682</v>
      </c>
      <c r="L26" s="21">
        <v>2307</v>
      </c>
      <c r="M26" s="22">
        <v>36459</v>
      </c>
    </row>
    <row r="27" spans="2:13" ht="15" customHeight="1" x14ac:dyDescent="0.2">
      <c r="B27" s="146"/>
      <c r="C27" s="62" t="s">
        <v>2</v>
      </c>
      <c r="D27" s="23">
        <v>657</v>
      </c>
      <c r="E27" s="24">
        <v>2934</v>
      </c>
      <c r="F27" s="24">
        <v>3962</v>
      </c>
      <c r="G27" s="24">
        <v>1156</v>
      </c>
      <c r="H27" s="24">
        <v>2109</v>
      </c>
      <c r="I27" s="24">
        <v>886</v>
      </c>
      <c r="J27" s="24">
        <v>575</v>
      </c>
      <c r="K27" s="24">
        <v>3898</v>
      </c>
      <c r="L27" s="24">
        <v>949</v>
      </c>
      <c r="M27" s="25">
        <v>17126</v>
      </c>
    </row>
    <row r="28" spans="2:13" ht="15" customHeight="1" x14ac:dyDescent="0.2">
      <c r="B28" s="146"/>
      <c r="C28" s="63" t="s">
        <v>1</v>
      </c>
      <c r="D28" s="26">
        <v>2589</v>
      </c>
      <c r="E28" s="27">
        <v>8414</v>
      </c>
      <c r="F28" s="27">
        <v>11483</v>
      </c>
      <c r="G28" s="27">
        <v>3794</v>
      </c>
      <c r="H28" s="27">
        <v>6422</v>
      </c>
      <c r="I28" s="27">
        <v>2882</v>
      </c>
      <c r="J28" s="27">
        <v>2165</v>
      </c>
      <c r="K28" s="27">
        <v>12580</v>
      </c>
      <c r="L28" s="27">
        <v>3256</v>
      </c>
      <c r="M28" s="28">
        <v>53585</v>
      </c>
    </row>
    <row r="29" spans="2:13" ht="15" customHeight="1" x14ac:dyDescent="0.2">
      <c r="B29" s="146" t="s">
        <v>30</v>
      </c>
      <c r="C29" s="64" t="s">
        <v>99</v>
      </c>
      <c r="D29" s="20">
        <v>1078</v>
      </c>
      <c r="E29" s="21">
        <v>4171</v>
      </c>
      <c r="F29" s="21">
        <v>5570</v>
      </c>
      <c r="G29" s="21">
        <v>1914</v>
      </c>
      <c r="H29" s="21">
        <v>2485</v>
      </c>
      <c r="I29" s="21">
        <v>1059</v>
      </c>
      <c r="J29" s="21">
        <v>817</v>
      </c>
      <c r="K29" s="21">
        <v>6984</v>
      </c>
      <c r="L29" s="21">
        <v>1283</v>
      </c>
      <c r="M29" s="22">
        <v>25361</v>
      </c>
    </row>
    <row r="30" spans="2:13" ht="15" customHeight="1" x14ac:dyDescent="0.2">
      <c r="B30" s="146"/>
      <c r="C30" s="62" t="s">
        <v>2</v>
      </c>
      <c r="D30" s="23">
        <v>352</v>
      </c>
      <c r="E30" s="24">
        <v>1190</v>
      </c>
      <c r="F30" s="24">
        <v>1868</v>
      </c>
      <c r="G30" s="24">
        <v>567</v>
      </c>
      <c r="H30" s="24">
        <v>976</v>
      </c>
      <c r="I30" s="24">
        <v>362</v>
      </c>
      <c r="J30" s="24">
        <v>296</v>
      </c>
      <c r="K30" s="24">
        <v>1618</v>
      </c>
      <c r="L30" s="24">
        <v>505</v>
      </c>
      <c r="M30" s="25">
        <v>7734</v>
      </c>
    </row>
    <row r="31" spans="2:13" ht="15" customHeight="1" x14ac:dyDescent="0.2">
      <c r="B31" s="146"/>
      <c r="C31" s="63" t="s">
        <v>1</v>
      </c>
      <c r="D31" s="26">
        <v>1430</v>
      </c>
      <c r="E31" s="27">
        <v>5361</v>
      </c>
      <c r="F31" s="27">
        <v>7438</v>
      </c>
      <c r="G31" s="27">
        <v>2481</v>
      </c>
      <c r="H31" s="27">
        <v>3461</v>
      </c>
      <c r="I31" s="27">
        <v>1421</v>
      </c>
      <c r="J31" s="27">
        <v>1113</v>
      </c>
      <c r="K31" s="27">
        <v>8602</v>
      </c>
      <c r="L31" s="27">
        <v>1788</v>
      </c>
      <c r="M31" s="28">
        <v>33095</v>
      </c>
    </row>
    <row r="32" spans="2:13" ht="15" customHeight="1" x14ac:dyDescent="0.2">
      <c r="B32" s="146" t="s">
        <v>31</v>
      </c>
      <c r="C32" s="64" t="s">
        <v>99</v>
      </c>
      <c r="D32" s="20">
        <v>620</v>
      </c>
      <c r="E32" s="21">
        <v>3114</v>
      </c>
      <c r="F32" s="21">
        <v>4097</v>
      </c>
      <c r="G32" s="21">
        <v>1256</v>
      </c>
      <c r="H32" s="21">
        <v>1517</v>
      </c>
      <c r="I32" s="21">
        <v>746</v>
      </c>
      <c r="J32" s="21">
        <v>516</v>
      </c>
      <c r="K32" s="21">
        <v>4379</v>
      </c>
      <c r="L32" s="21">
        <v>752</v>
      </c>
      <c r="M32" s="22">
        <v>16997</v>
      </c>
    </row>
    <row r="33" spans="2:13" ht="15" customHeight="1" x14ac:dyDescent="0.2">
      <c r="B33" s="146"/>
      <c r="C33" s="62" t="s">
        <v>2</v>
      </c>
      <c r="D33" s="23">
        <v>232</v>
      </c>
      <c r="E33" s="24">
        <v>761</v>
      </c>
      <c r="F33" s="24">
        <v>1002</v>
      </c>
      <c r="G33" s="24">
        <v>303</v>
      </c>
      <c r="H33" s="24">
        <v>582</v>
      </c>
      <c r="I33" s="24">
        <v>264</v>
      </c>
      <c r="J33" s="24">
        <v>181</v>
      </c>
      <c r="K33" s="24">
        <v>1061</v>
      </c>
      <c r="L33" s="24">
        <v>271</v>
      </c>
      <c r="M33" s="25">
        <v>4657</v>
      </c>
    </row>
    <row r="34" spans="2:13" ht="15" customHeight="1" x14ac:dyDescent="0.2">
      <c r="B34" s="146"/>
      <c r="C34" s="63" t="s">
        <v>1</v>
      </c>
      <c r="D34" s="26">
        <v>852</v>
      </c>
      <c r="E34" s="27">
        <v>3875</v>
      </c>
      <c r="F34" s="27">
        <v>5099</v>
      </c>
      <c r="G34" s="27">
        <v>1559</v>
      </c>
      <c r="H34" s="27">
        <v>2099</v>
      </c>
      <c r="I34" s="27">
        <v>1010</v>
      </c>
      <c r="J34" s="27">
        <v>697</v>
      </c>
      <c r="K34" s="27">
        <v>5440</v>
      </c>
      <c r="L34" s="27">
        <v>1023</v>
      </c>
      <c r="M34" s="28">
        <v>21654</v>
      </c>
    </row>
    <row r="35" spans="2:13" ht="15" customHeight="1" x14ac:dyDescent="0.2">
      <c r="B35" s="146" t="s">
        <v>32</v>
      </c>
      <c r="C35" s="64" t="s">
        <v>99</v>
      </c>
      <c r="D35" s="20">
        <v>627</v>
      </c>
      <c r="E35" s="21">
        <v>2803</v>
      </c>
      <c r="F35" s="21">
        <v>3780</v>
      </c>
      <c r="G35" s="21">
        <v>1089</v>
      </c>
      <c r="H35" s="21">
        <v>1791</v>
      </c>
      <c r="I35" s="21">
        <v>774</v>
      </c>
      <c r="J35" s="21">
        <v>420</v>
      </c>
      <c r="K35" s="21">
        <v>4112</v>
      </c>
      <c r="L35" s="21">
        <v>812</v>
      </c>
      <c r="M35" s="22">
        <v>16208</v>
      </c>
    </row>
    <row r="36" spans="2:13" ht="15" customHeight="1" x14ac:dyDescent="0.2">
      <c r="B36" s="146"/>
      <c r="C36" s="62" t="s">
        <v>2</v>
      </c>
      <c r="D36" s="23">
        <v>487</v>
      </c>
      <c r="E36" s="24">
        <v>1198</v>
      </c>
      <c r="F36" s="24">
        <v>1621</v>
      </c>
      <c r="G36" s="24">
        <v>601</v>
      </c>
      <c r="H36" s="24">
        <v>1254</v>
      </c>
      <c r="I36" s="24">
        <v>540</v>
      </c>
      <c r="J36" s="24">
        <v>325</v>
      </c>
      <c r="K36" s="24">
        <v>1626</v>
      </c>
      <c r="L36" s="24">
        <v>552</v>
      </c>
      <c r="M36" s="25">
        <v>8204</v>
      </c>
    </row>
    <row r="37" spans="2:13" ht="15" customHeight="1" x14ac:dyDescent="0.2">
      <c r="B37" s="146"/>
      <c r="C37" s="63" t="s">
        <v>1</v>
      </c>
      <c r="D37" s="26">
        <v>1114</v>
      </c>
      <c r="E37" s="27">
        <v>4001</v>
      </c>
      <c r="F37" s="27">
        <v>5401</v>
      </c>
      <c r="G37" s="27">
        <v>1690</v>
      </c>
      <c r="H37" s="27">
        <v>3045</v>
      </c>
      <c r="I37" s="27">
        <v>1314</v>
      </c>
      <c r="J37" s="27">
        <v>745</v>
      </c>
      <c r="K37" s="27">
        <v>5738</v>
      </c>
      <c r="L37" s="27">
        <v>1364</v>
      </c>
      <c r="M37" s="28">
        <v>24412</v>
      </c>
    </row>
    <row r="38" spans="2:13" ht="15" customHeight="1" x14ac:dyDescent="0.2">
      <c r="B38" s="146" t="s">
        <v>33</v>
      </c>
      <c r="C38" s="64" t="s">
        <v>99</v>
      </c>
      <c r="D38" s="20">
        <v>744</v>
      </c>
      <c r="E38" s="21">
        <v>3859</v>
      </c>
      <c r="F38" s="21">
        <v>6393</v>
      </c>
      <c r="G38" s="21">
        <v>1269</v>
      </c>
      <c r="H38" s="21">
        <v>2715</v>
      </c>
      <c r="I38" s="21">
        <v>976</v>
      </c>
      <c r="J38" s="21">
        <v>444</v>
      </c>
      <c r="K38" s="21">
        <v>4806</v>
      </c>
      <c r="L38" s="21">
        <v>950</v>
      </c>
      <c r="M38" s="22">
        <v>22156</v>
      </c>
    </row>
    <row r="39" spans="2:13" ht="15" customHeight="1" x14ac:dyDescent="0.2">
      <c r="B39" s="146"/>
      <c r="C39" s="62" t="s">
        <v>2</v>
      </c>
      <c r="D39" s="23">
        <v>318</v>
      </c>
      <c r="E39" s="24">
        <v>776</v>
      </c>
      <c r="F39" s="24">
        <v>1404</v>
      </c>
      <c r="G39" s="24">
        <v>406</v>
      </c>
      <c r="H39" s="24">
        <v>1218</v>
      </c>
      <c r="I39" s="24">
        <v>318</v>
      </c>
      <c r="J39" s="24">
        <v>264</v>
      </c>
      <c r="K39" s="24">
        <v>1505</v>
      </c>
      <c r="L39" s="24">
        <v>394</v>
      </c>
      <c r="M39" s="25">
        <v>6603</v>
      </c>
    </row>
    <row r="40" spans="2:13" ht="15" customHeight="1" x14ac:dyDescent="0.2">
      <c r="B40" s="146"/>
      <c r="C40" s="63" t="s">
        <v>1</v>
      </c>
      <c r="D40" s="26">
        <v>1062</v>
      </c>
      <c r="E40" s="27">
        <v>4635</v>
      </c>
      <c r="F40" s="27">
        <v>7797</v>
      </c>
      <c r="G40" s="27">
        <v>1675</v>
      </c>
      <c r="H40" s="27">
        <v>3933</v>
      </c>
      <c r="I40" s="27">
        <v>1294</v>
      </c>
      <c r="J40" s="27">
        <v>708</v>
      </c>
      <c r="K40" s="27">
        <v>6311</v>
      </c>
      <c r="L40" s="27">
        <v>1344</v>
      </c>
      <c r="M40" s="28">
        <v>28759</v>
      </c>
    </row>
    <row r="41" spans="2:13" ht="15" customHeight="1" x14ac:dyDescent="0.2">
      <c r="B41" s="146" t="s">
        <v>34</v>
      </c>
      <c r="C41" s="64" t="s">
        <v>99</v>
      </c>
      <c r="D41" s="20">
        <v>140</v>
      </c>
      <c r="E41" s="21">
        <v>402</v>
      </c>
      <c r="F41" s="21">
        <v>528</v>
      </c>
      <c r="G41" s="21">
        <v>213</v>
      </c>
      <c r="H41" s="21">
        <v>395</v>
      </c>
      <c r="I41" s="21">
        <v>133</v>
      </c>
      <c r="J41" s="21">
        <v>78</v>
      </c>
      <c r="K41" s="21">
        <v>766</v>
      </c>
      <c r="L41" s="21">
        <v>161</v>
      </c>
      <c r="M41" s="22">
        <v>2816</v>
      </c>
    </row>
    <row r="42" spans="2:13" ht="15" customHeight="1" x14ac:dyDescent="0.2">
      <c r="B42" s="146"/>
      <c r="C42" s="62" t="s">
        <v>2</v>
      </c>
      <c r="D42" s="23">
        <v>39</v>
      </c>
      <c r="E42" s="24">
        <v>94</v>
      </c>
      <c r="F42" s="24">
        <v>132</v>
      </c>
      <c r="G42" s="24">
        <v>42</v>
      </c>
      <c r="H42" s="24">
        <v>116</v>
      </c>
      <c r="I42" s="24">
        <v>47</v>
      </c>
      <c r="J42" s="24">
        <v>22</v>
      </c>
      <c r="K42" s="24">
        <v>186</v>
      </c>
      <c r="L42" s="24">
        <v>37</v>
      </c>
      <c r="M42" s="25">
        <v>715</v>
      </c>
    </row>
    <row r="43" spans="2:13" ht="15" customHeight="1" x14ac:dyDescent="0.2">
      <c r="B43" s="146"/>
      <c r="C43" s="63" t="s">
        <v>1</v>
      </c>
      <c r="D43" s="26">
        <v>179</v>
      </c>
      <c r="E43" s="27">
        <v>496</v>
      </c>
      <c r="F43" s="27">
        <v>660</v>
      </c>
      <c r="G43" s="27">
        <v>255</v>
      </c>
      <c r="H43" s="27">
        <v>511</v>
      </c>
      <c r="I43" s="27">
        <v>180</v>
      </c>
      <c r="J43" s="27">
        <v>100</v>
      </c>
      <c r="K43" s="27">
        <v>952</v>
      </c>
      <c r="L43" s="27">
        <v>198</v>
      </c>
      <c r="M43" s="28">
        <v>3531</v>
      </c>
    </row>
    <row r="44" spans="2:13" ht="15" customHeight="1" x14ac:dyDescent="0.2">
      <c r="B44" s="146" t="s">
        <v>36</v>
      </c>
      <c r="C44" s="64" t="s">
        <v>99</v>
      </c>
      <c r="D44" s="20">
        <v>134</v>
      </c>
      <c r="E44" s="21">
        <v>468</v>
      </c>
      <c r="F44" s="21">
        <v>663</v>
      </c>
      <c r="G44" s="21">
        <v>190</v>
      </c>
      <c r="H44" s="21">
        <v>383</v>
      </c>
      <c r="I44" s="21">
        <v>154</v>
      </c>
      <c r="J44" s="21">
        <v>66</v>
      </c>
      <c r="K44" s="21">
        <v>817</v>
      </c>
      <c r="L44" s="21">
        <v>163</v>
      </c>
      <c r="M44" s="22">
        <v>3038</v>
      </c>
    </row>
    <row r="45" spans="2:13" ht="15" customHeight="1" x14ac:dyDescent="0.2">
      <c r="B45" s="146"/>
      <c r="C45" s="62" t="s">
        <v>2</v>
      </c>
      <c r="D45" s="23">
        <v>34</v>
      </c>
      <c r="E45" s="24">
        <v>110</v>
      </c>
      <c r="F45" s="24">
        <v>125</v>
      </c>
      <c r="G45" s="24">
        <v>49</v>
      </c>
      <c r="H45" s="24">
        <v>100</v>
      </c>
      <c r="I45" s="24">
        <v>41</v>
      </c>
      <c r="J45" s="24">
        <v>21</v>
      </c>
      <c r="K45" s="24">
        <v>157</v>
      </c>
      <c r="L45" s="24">
        <v>39</v>
      </c>
      <c r="M45" s="25">
        <v>676</v>
      </c>
    </row>
    <row r="46" spans="2:13" ht="15" customHeight="1" x14ac:dyDescent="0.2">
      <c r="B46" s="146"/>
      <c r="C46" s="63" t="s">
        <v>1</v>
      </c>
      <c r="D46" s="26">
        <v>168</v>
      </c>
      <c r="E46" s="27">
        <v>578</v>
      </c>
      <c r="F46" s="27">
        <v>788</v>
      </c>
      <c r="G46" s="27">
        <v>239</v>
      </c>
      <c r="H46" s="27">
        <v>483</v>
      </c>
      <c r="I46" s="27">
        <v>195</v>
      </c>
      <c r="J46" s="27">
        <v>87</v>
      </c>
      <c r="K46" s="27">
        <v>974</v>
      </c>
      <c r="L46" s="27">
        <v>202</v>
      </c>
      <c r="M46" s="28">
        <v>3714</v>
      </c>
    </row>
    <row r="47" spans="2:13" ht="15" customHeight="1" x14ac:dyDescent="0.2">
      <c r="B47" s="146" t="s">
        <v>35</v>
      </c>
      <c r="C47" s="64" t="s">
        <v>99</v>
      </c>
      <c r="D47" s="20">
        <v>79</v>
      </c>
      <c r="E47" s="21">
        <v>272</v>
      </c>
      <c r="F47" s="21">
        <v>243</v>
      </c>
      <c r="G47" s="21">
        <v>59</v>
      </c>
      <c r="H47" s="21">
        <v>125</v>
      </c>
      <c r="I47" s="21">
        <v>53</v>
      </c>
      <c r="J47" s="21">
        <v>18</v>
      </c>
      <c r="K47" s="21">
        <v>264</v>
      </c>
      <c r="L47" s="21">
        <v>58</v>
      </c>
      <c r="M47" s="22">
        <v>1171</v>
      </c>
    </row>
    <row r="48" spans="2:13" ht="15" customHeight="1" x14ac:dyDescent="0.2">
      <c r="B48" s="146"/>
      <c r="C48" s="62" t="s">
        <v>2</v>
      </c>
      <c r="D48" s="23">
        <v>11</v>
      </c>
      <c r="E48" s="24">
        <v>29</v>
      </c>
      <c r="F48" s="24">
        <v>54</v>
      </c>
      <c r="G48" s="24">
        <v>11</v>
      </c>
      <c r="H48" s="24">
        <v>30</v>
      </c>
      <c r="I48" s="24">
        <v>10</v>
      </c>
      <c r="J48" s="24">
        <v>9</v>
      </c>
      <c r="K48" s="24">
        <v>59</v>
      </c>
      <c r="L48" s="24">
        <v>14</v>
      </c>
      <c r="M48" s="25">
        <v>227</v>
      </c>
    </row>
    <row r="49" spans="2:13" ht="15" customHeight="1" x14ac:dyDescent="0.2">
      <c r="B49" s="146"/>
      <c r="C49" s="63" t="s">
        <v>1</v>
      </c>
      <c r="D49" s="26">
        <v>90</v>
      </c>
      <c r="E49" s="27">
        <v>301</v>
      </c>
      <c r="F49" s="27">
        <v>297</v>
      </c>
      <c r="G49" s="27">
        <v>70</v>
      </c>
      <c r="H49" s="27">
        <v>155</v>
      </c>
      <c r="I49" s="27">
        <v>63</v>
      </c>
      <c r="J49" s="27">
        <v>27</v>
      </c>
      <c r="K49" s="27">
        <v>323</v>
      </c>
      <c r="L49" s="27">
        <v>72</v>
      </c>
      <c r="M49" s="28">
        <v>1398</v>
      </c>
    </row>
    <row r="50" spans="2:13" ht="15" customHeight="1" x14ac:dyDescent="0.2">
      <c r="B50" s="146" t="s">
        <v>1</v>
      </c>
      <c r="C50" s="64" t="s">
        <v>99</v>
      </c>
      <c r="D50" s="20">
        <v>23946</v>
      </c>
      <c r="E50" s="21">
        <v>49233</v>
      </c>
      <c r="F50" s="21">
        <v>75316</v>
      </c>
      <c r="G50" s="21">
        <v>24635</v>
      </c>
      <c r="H50" s="21">
        <v>47681</v>
      </c>
      <c r="I50" s="21">
        <v>19724</v>
      </c>
      <c r="J50" s="21">
        <v>12943</v>
      </c>
      <c r="K50" s="21">
        <v>68995</v>
      </c>
      <c r="L50" s="21">
        <v>29519</v>
      </c>
      <c r="M50" s="22">
        <v>351992</v>
      </c>
    </row>
    <row r="51" spans="2:13" ht="15" customHeight="1" x14ac:dyDescent="0.2">
      <c r="B51" s="146"/>
      <c r="C51" s="62" t="s">
        <v>2</v>
      </c>
      <c r="D51" s="23">
        <v>19442</v>
      </c>
      <c r="E51" s="24">
        <v>44221</v>
      </c>
      <c r="F51" s="24">
        <v>70272</v>
      </c>
      <c r="G51" s="24">
        <v>21243</v>
      </c>
      <c r="H51" s="24">
        <v>42839</v>
      </c>
      <c r="I51" s="24">
        <v>16959</v>
      </c>
      <c r="J51" s="24">
        <v>11517</v>
      </c>
      <c r="K51" s="24">
        <v>57191</v>
      </c>
      <c r="L51" s="24">
        <v>25412</v>
      </c>
      <c r="M51" s="25">
        <v>309096</v>
      </c>
    </row>
    <row r="52" spans="2:13" ht="15" customHeight="1" thickBot="1" x14ac:dyDescent="0.25">
      <c r="B52" s="158"/>
      <c r="C52" s="65" t="s">
        <v>1</v>
      </c>
      <c r="D52" s="29">
        <v>43388</v>
      </c>
      <c r="E52" s="30">
        <v>93454</v>
      </c>
      <c r="F52" s="30">
        <v>145588</v>
      </c>
      <c r="G52" s="30">
        <v>45878</v>
      </c>
      <c r="H52" s="30">
        <v>90520</v>
      </c>
      <c r="I52" s="30">
        <v>36683</v>
      </c>
      <c r="J52" s="30">
        <v>24460</v>
      </c>
      <c r="K52" s="30">
        <v>126186</v>
      </c>
      <c r="L52" s="30">
        <v>54931</v>
      </c>
      <c r="M52" s="52">
        <v>661088</v>
      </c>
    </row>
    <row r="53" spans="2:13" ht="12.75" thickTop="1" x14ac:dyDescent="0.2">
      <c r="B53" s="159" t="s">
        <v>45</v>
      </c>
      <c r="C53" s="159"/>
      <c r="D53" s="159"/>
      <c r="E53" s="159"/>
      <c r="F53" s="159"/>
      <c r="G53" s="159"/>
      <c r="H53" s="159"/>
      <c r="I53" s="159"/>
      <c r="J53" s="159"/>
      <c r="K53" s="159"/>
      <c r="L53" s="159"/>
      <c r="M53" s="159"/>
    </row>
    <row r="54" spans="2:13" ht="11.25" customHeight="1" x14ac:dyDescent="0.2">
      <c r="B54" s="104" t="s">
        <v>15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</row>
    <row r="58" spans="2:13" x14ac:dyDescent="0.2">
      <c r="D58" s="133"/>
    </row>
    <row r="59" spans="2:13" x14ac:dyDescent="0.2">
      <c r="D59" s="133"/>
    </row>
    <row r="60" spans="2:13" x14ac:dyDescent="0.2">
      <c r="D60" s="133"/>
    </row>
    <row r="61" spans="2:13" x14ac:dyDescent="0.2">
      <c r="D61" s="133"/>
    </row>
    <row r="62" spans="2:13" x14ac:dyDescent="0.2">
      <c r="D62" s="133"/>
    </row>
    <row r="63" spans="2:13" x14ac:dyDescent="0.2">
      <c r="D63" s="133"/>
    </row>
    <row r="64" spans="2:13" x14ac:dyDescent="0.2">
      <c r="D64" s="133"/>
    </row>
    <row r="65" spans="4:4" x14ac:dyDescent="0.2">
      <c r="D65" s="133"/>
    </row>
    <row r="66" spans="4:4" x14ac:dyDescent="0.2">
      <c r="D66" s="133"/>
    </row>
    <row r="67" spans="4:4" x14ac:dyDescent="0.2">
      <c r="D67" s="133"/>
    </row>
    <row r="68" spans="4:4" x14ac:dyDescent="0.2">
      <c r="D68" s="133"/>
    </row>
    <row r="69" spans="4:4" x14ac:dyDescent="0.2">
      <c r="D69" s="133"/>
    </row>
    <row r="70" spans="4:4" x14ac:dyDescent="0.2">
      <c r="D70" s="133"/>
    </row>
    <row r="71" spans="4:4" x14ac:dyDescent="0.2">
      <c r="D71" s="133"/>
    </row>
    <row r="72" spans="4:4" x14ac:dyDescent="0.2">
      <c r="D72" s="133"/>
    </row>
    <row r="73" spans="4:4" x14ac:dyDescent="0.2">
      <c r="D73" s="133"/>
    </row>
    <row r="74" spans="4:4" x14ac:dyDescent="0.2">
      <c r="D74" s="133"/>
    </row>
    <row r="75" spans="4:4" x14ac:dyDescent="0.2">
      <c r="D75" s="133"/>
    </row>
    <row r="76" spans="4:4" x14ac:dyDescent="0.2">
      <c r="D76" s="133"/>
    </row>
    <row r="77" spans="4:4" x14ac:dyDescent="0.2">
      <c r="D77" s="133"/>
    </row>
    <row r="78" spans="4:4" x14ac:dyDescent="0.2">
      <c r="D78" s="133"/>
    </row>
    <row r="79" spans="4:4" x14ac:dyDescent="0.2">
      <c r="D79" s="133"/>
    </row>
    <row r="80" spans="4:4" x14ac:dyDescent="0.2">
      <c r="D80" s="133"/>
    </row>
    <row r="81" spans="4:4" x14ac:dyDescent="0.2">
      <c r="D81" s="133"/>
    </row>
  </sheetData>
  <mergeCells count="19">
    <mergeCell ref="B11:M11"/>
    <mergeCell ref="B12:B13"/>
    <mergeCell ref="C12:C13"/>
    <mergeCell ref="D12:L12"/>
    <mergeCell ref="M12:M13"/>
    <mergeCell ref="B14:B16"/>
    <mergeCell ref="B17:B19"/>
    <mergeCell ref="B38:B40"/>
    <mergeCell ref="B41:B43"/>
    <mergeCell ref="B44:B46"/>
    <mergeCell ref="B50:B52"/>
    <mergeCell ref="B53:M53"/>
    <mergeCell ref="B20:B22"/>
    <mergeCell ref="B23:B25"/>
    <mergeCell ref="B26:B28"/>
    <mergeCell ref="B29:B31"/>
    <mergeCell ref="B32:B34"/>
    <mergeCell ref="B35:B37"/>
    <mergeCell ref="B47:B49"/>
  </mergeCells>
  <pageMargins left="0.39370078740157483" right="0.39370078740157483" top="0.39370078740157483" bottom="0.39370078740157483" header="0" footer="0"/>
  <pageSetup paperSize="9" scale="74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showGridLines="0" zoomScaleNormal="100" zoomScaleSheetLayoutView="100" workbookViewId="0">
      <pane ySplit="13" topLeftCell="A14" activePane="bottomLeft" state="frozen"/>
      <selection sqref="A1:XFD1048576"/>
      <selection pane="bottomLeft"/>
    </sheetView>
  </sheetViews>
  <sheetFormatPr baseColWidth="10" defaultRowHeight="12" x14ac:dyDescent="0.2"/>
  <cols>
    <col min="1" max="1" width="5.7109375" style="130" customWidth="1"/>
    <col min="2" max="2" width="13.7109375" style="129" customWidth="1"/>
    <col min="3" max="6" width="9.7109375" style="130" customWidth="1"/>
    <col min="7" max="7" width="10.28515625" style="130" customWidth="1"/>
    <col min="8" max="8" width="10.7109375" style="130" customWidth="1"/>
    <col min="9" max="9" width="10.28515625" style="130" customWidth="1"/>
    <col min="10" max="10" width="9.7109375" style="130" customWidth="1"/>
    <col min="11" max="11" width="10.7109375" style="130" customWidth="1"/>
    <col min="12" max="12" width="10.28515625" style="130" customWidth="1"/>
    <col min="13" max="13" width="10.7109375" style="130" customWidth="1"/>
    <col min="14" max="16384" width="11.42578125" style="130"/>
  </cols>
  <sheetData>
    <row r="1" spans="1:13" ht="12.75" customHeight="1" x14ac:dyDescent="0.2">
      <c r="A1" s="103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/>
    <row r="6" spans="1:13" ht="12.75" customHeight="1" x14ac:dyDescent="0.2">
      <c r="G6" s="50"/>
    </row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54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</row>
    <row r="10" spans="1:13" ht="12.75" customHeight="1" thickBot="1" x14ac:dyDescent="0.25">
      <c r="B10" s="132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</row>
    <row r="11" spans="1:13" ht="24.95" customHeight="1" thickTop="1" thickBot="1" x14ac:dyDescent="0.25">
      <c r="B11" s="147" t="s">
        <v>96</v>
      </c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9"/>
    </row>
    <row r="12" spans="1:13" ht="20.100000000000001" customHeight="1" thickTop="1" x14ac:dyDescent="0.2">
      <c r="B12" s="150" t="s">
        <v>43</v>
      </c>
      <c r="C12" s="152" t="s">
        <v>41</v>
      </c>
      <c r="D12" s="154" t="s">
        <v>98</v>
      </c>
      <c r="E12" s="155"/>
      <c r="F12" s="155"/>
      <c r="G12" s="155"/>
      <c r="H12" s="155"/>
      <c r="I12" s="155"/>
      <c r="J12" s="155"/>
      <c r="K12" s="155"/>
      <c r="L12" s="155"/>
      <c r="M12" s="156" t="s">
        <v>0</v>
      </c>
    </row>
    <row r="13" spans="1:13" ht="20.100000000000001" customHeight="1" thickBot="1" x14ac:dyDescent="0.25">
      <c r="B13" s="151"/>
      <c r="C13" s="153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57"/>
    </row>
    <row r="14" spans="1:13" ht="15" customHeight="1" thickTop="1" x14ac:dyDescent="0.2">
      <c r="B14" s="145" t="s">
        <v>25</v>
      </c>
      <c r="C14" s="61" t="s">
        <v>99</v>
      </c>
      <c r="D14" s="31">
        <v>1.02</v>
      </c>
      <c r="E14" s="32">
        <v>1.02</v>
      </c>
      <c r="F14" s="32">
        <v>1.02</v>
      </c>
      <c r="G14" s="32">
        <v>1.02</v>
      </c>
      <c r="H14" s="32">
        <v>1.02</v>
      </c>
      <c r="I14" s="32">
        <v>1.02</v>
      </c>
      <c r="J14" s="32">
        <v>1.02</v>
      </c>
      <c r="K14" s="32">
        <v>1.02</v>
      </c>
      <c r="L14" s="32">
        <v>1.01</v>
      </c>
      <c r="M14" s="53">
        <v>1.02</v>
      </c>
    </row>
    <row r="15" spans="1:13" ht="15" customHeight="1" x14ac:dyDescent="0.2">
      <c r="B15" s="146"/>
      <c r="C15" s="62" t="s">
        <v>2</v>
      </c>
      <c r="D15" s="33">
        <v>1.02</v>
      </c>
      <c r="E15" s="34">
        <v>1.03</v>
      </c>
      <c r="F15" s="34">
        <v>1.03</v>
      </c>
      <c r="G15" s="34">
        <v>1.03</v>
      </c>
      <c r="H15" s="34">
        <v>1.03</v>
      </c>
      <c r="I15" s="34">
        <v>1.03</v>
      </c>
      <c r="J15" s="34">
        <v>1.02</v>
      </c>
      <c r="K15" s="34">
        <v>1.04</v>
      </c>
      <c r="L15" s="34">
        <v>1.04</v>
      </c>
      <c r="M15" s="35">
        <v>1.03</v>
      </c>
    </row>
    <row r="16" spans="1:13" ht="15" customHeight="1" x14ac:dyDescent="0.2">
      <c r="B16" s="146"/>
      <c r="C16" s="63" t="s">
        <v>1</v>
      </c>
      <c r="D16" s="36">
        <v>1.02</v>
      </c>
      <c r="E16" s="37">
        <v>1.03</v>
      </c>
      <c r="F16" s="37">
        <v>1.02</v>
      </c>
      <c r="G16" s="37">
        <v>1.02</v>
      </c>
      <c r="H16" s="37">
        <v>1.03</v>
      </c>
      <c r="I16" s="37">
        <v>1.02</v>
      </c>
      <c r="J16" s="37">
        <v>1.02</v>
      </c>
      <c r="K16" s="37">
        <v>1.03</v>
      </c>
      <c r="L16" s="37">
        <v>1.03</v>
      </c>
      <c r="M16" s="38">
        <v>1.03</v>
      </c>
    </row>
    <row r="17" spans="2:13" ht="15" customHeight="1" x14ac:dyDescent="0.2">
      <c r="B17" s="146" t="s">
        <v>26</v>
      </c>
      <c r="C17" s="64" t="s">
        <v>99</v>
      </c>
      <c r="D17" s="39">
        <v>1.02</v>
      </c>
      <c r="E17" s="40">
        <v>1.03</v>
      </c>
      <c r="F17" s="40">
        <v>1.02</v>
      </c>
      <c r="G17" s="40">
        <v>1.03</v>
      </c>
      <c r="H17" s="40">
        <v>1.03</v>
      </c>
      <c r="I17" s="40">
        <v>1.02</v>
      </c>
      <c r="J17" s="40">
        <v>1.02</v>
      </c>
      <c r="K17" s="40">
        <v>1.03</v>
      </c>
      <c r="L17" s="40">
        <v>1.02</v>
      </c>
      <c r="M17" s="41">
        <v>1.02</v>
      </c>
    </row>
    <row r="18" spans="2:13" ht="15" customHeight="1" x14ac:dyDescent="0.2">
      <c r="B18" s="146"/>
      <c r="C18" s="62" t="s">
        <v>2</v>
      </c>
      <c r="D18" s="42">
        <v>1.03</v>
      </c>
      <c r="E18" s="43">
        <v>1.03</v>
      </c>
      <c r="F18" s="43">
        <v>1.02</v>
      </c>
      <c r="G18" s="43">
        <v>1.03</v>
      </c>
      <c r="H18" s="43">
        <v>1.03</v>
      </c>
      <c r="I18" s="43">
        <v>1.02</v>
      </c>
      <c r="J18" s="43">
        <v>1.03</v>
      </c>
      <c r="K18" s="43">
        <v>1.03</v>
      </c>
      <c r="L18" s="43">
        <v>1.03</v>
      </c>
      <c r="M18" s="44">
        <v>1.03</v>
      </c>
    </row>
    <row r="19" spans="2:13" ht="15" customHeight="1" x14ac:dyDescent="0.2">
      <c r="B19" s="146"/>
      <c r="C19" s="63" t="s">
        <v>1</v>
      </c>
      <c r="D19" s="45">
        <v>1.02</v>
      </c>
      <c r="E19" s="46">
        <v>1.03</v>
      </c>
      <c r="F19" s="46">
        <v>1.02</v>
      </c>
      <c r="G19" s="46">
        <v>1.03</v>
      </c>
      <c r="H19" s="46">
        <v>1.03</v>
      </c>
      <c r="I19" s="46">
        <v>1.02</v>
      </c>
      <c r="J19" s="46">
        <v>1.02</v>
      </c>
      <c r="K19" s="46">
        <v>1.03</v>
      </c>
      <c r="L19" s="46">
        <v>1.02</v>
      </c>
      <c r="M19" s="47">
        <v>1.02</v>
      </c>
    </row>
    <row r="20" spans="2:13" ht="15" customHeight="1" x14ac:dyDescent="0.2">
      <c r="B20" s="146" t="s">
        <v>27</v>
      </c>
      <c r="C20" s="64" t="s">
        <v>99</v>
      </c>
      <c r="D20" s="39">
        <v>1.03</v>
      </c>
      <c r="E20" s="40">
        <v>1.06</v>
      </c>
      <c r="F20" s="40">
        <v>1.05</v>
      </c>
      <c r="G20" s="40">
        <v>1.07</v>
      </c>
      <c r="H20" s="40">
        <v>1.05</v>
      </c>
      <c r="I20" s="40">
        <v>1.05</v>
      </c>
      <c r="J20" s="40">
        <v>1.05</v>
      </c>
      <c r="K20" s="40">
        <v>1.06</v>
      </c>
      <c r="L20" s="40">
        <v>1.05</v>
      </c>
      <c r="M20" s="41">
        <v>1.05</v>
      </c>
    </row>
    <row r="21" spans="2:13" ht="15" customHeight="1" x14ac:dyDescent="0.2">
      <c r="B21" s="146"/>
      <c r="C21" s="62" t="s">
        <v>2</v>
      </c>
      <c r="D21" s="42">
        <v>1.05</v>
      </c>
      <c r="E21" s="43">
        <v>1.06</v>
      </c>
      <c r="F21" s="43">
        <v>1.05</v>
      </c>
      <c r="G21" s="43">
        <v>1.05</v>
      </c>
      <c r="H21" s="43">
        <v>1.05</v>
      </c>
      <c r="I21" s="43">
        <v>1.05</v>
      </c>
      <c r="J21" s="43">
        <v>1.06</v>
      </c>
      <c r="K21" s="43">
        <v>1.05</v>
      </c>
      <c r="L21" s="43">
        <v>1.04</v>
      </c>
      <c r="M21" s="44">
        <v>1.05</v>
      </c>
    </row>
    <row r="22" spans="2:13" ht="15" customHeight="1" x14ac:dyDescent="0.2">
      <c r="B22" s="146"/>
      <c r="C22" s="63" t="s">
        <v>1</v>
      </c>
      <c r="D22" s="45">
        <v>1.04</v>
      </c>
      <c r="E22" s="46">
        <v>1.06</v>
      </c>
      <c r="F22" s="46">
        <v>1.05</v>
      </c>
      <c r="G22" s="46">
        <v>1.06</v>
      </c>
      <c r="H22" s="46">
        <v>1.05</v>
      </c>
      <c r="I22" s="46">
        <v>1.05</v>
      </c>
      <c r="J22" s="46">
        <v>1.05</v>
      </c>
      <c r="K22" s="46">
        <v>1.06</v>
      </c>
      <c r="L22" s="46">
        <v>1.04</v>
      </c>
      <c r="M22" s="47">
        <v>1.05</v>
      </c>
    </row>
    <row r="23" spans="2:13" ht="15" customHeight="1" x14ac:dyDescent="0.2">
      <c r="B23" s="146" t="s">
        <v>28</v>
      </c>
      <c r="C23" s="64" t="s">
        <v>99</v>
      </c>
      <c r="D23" s="39">
        <v>1.1599999999999999</v>
      </c>
      <c r="E23" s="40">
        <v>1.1000000000000001</v>
      </c>
      <c r="F23" s="40">
        <v>1.08</v>
      </c>
      <c r="G23" s="40">
        <v>1.1599999999999999</v>
      </c>
      <c r="H23" s="40">
        <v>1.1499999999999999</v>
      </c>
      <c r="I23" s="40">
        <v>1.1200000000000001</v>
      </c>
      <c r="J23" s="40">
        <v>1.1499999999999999</v>
      </c>
      <c r="K23" s="40">
        <v>1.1299999999999999</v>
      </c>
      <c r="L23" s="40">
        <v>1.1599999999999999</v>
      </c>
      <c r="M23" s="41">
        <v>1.1200000000000001</v>
      </c>
    </row>
    <row r="24" spans="2:13" ht="15" customHeight="1" x14ac:dyDescent="0.2">
      <c r="B24" s="146"/>
      <c r="C24" s="62" t="s">
        <v>2</v>
      </c>
      <c r="D24" s="42">
        <v>1.24</v>
      </c>
      <c r="E24" s="43">
        <v>1.17</v>
      </c>
      <c r="F24" s="43">
        <v>1.1399999999999999</v>
      </c>
      <c r="G24" s="43">
        <v>1.17</v>
      </c>
      <c r="H24" s="43">
        <v>1.21</v>
      </c>
      <c r="I24" s="43">
        <v>1.22</v>
      </c>
      <c r="J24" s="43">
        <v>1.21</v>
      </c>
      <c r="K24" s="43">
        <v>1.17</v>
      </c>
      <c r="L24" s="43">
        <v>1.26</v>
      </c>
      <c r="M24" s="44">
        <v>1.18</v>
      </c>
    </row>
    <row r="25" spans="2:13" ht="15" customHeight="1" x14ac:dyDescent="0.2">
      <c r="B25" s="146"/>
      <c r="C25" s="63" t="s">
        <v>1</v>
      </c>
      <c r="D25" s="45">
        <v>1.18</v>
      </c>
      <c r="E25" s="46">
        <v>1.1299999999999999</v>
      </c>
      <c r="F25" s="46">
        <v>1.1000000000000001</v>
      </c>
      <c r="G25" s="46">
        <v>1.1599999999999999</v>
      </c>
      <c r="H25" s="46">
        <v>1.17</v>
      </c>
      <c r="I25" s="46">
        <v>1.1499999999999999</v>
      </c>
      <c r="J25" s="46">
        <v>1.17</v>
      </c>
      <c r="K25" s="46">
        <v>1.1399999999999999</v>
      </c>
      <c r="L25" s="46">
        <v>1.19</v>
      </c>
      <c r="M25" s="47">
        <v>1.1399999999999999</v>
      </c>
    </row>
    <row r="26" spans="2:13" ht="15" customHeight="1" x14ac:dyDescent="0.2">
      <c r="B26" s="146" t="s">
        <v>29</v>
      </c>
      <c r="C26" s="64" t="s">
        <v>99</v>
      </c>
      <c r="D26" s="39">
        <v>1.18</v>
      </c>
      <c r="E26" s="40">
        <v>1.1200000000000001</v>
      </c>
      <c r="F26" s="40">
        <v>1.1200000000000001</v>
      </c>
      <c r="G26" s="40">
        <v>1.18</v>
      </c>
      <c r="H26" s="40">
        <v>1.1499999999999999</v>
      </c>
      <c r="I26" s="40">
        <v>1.1299999999999999</v>
      </c>
      <c r="J26" s="40">
        <v>1.19</v>
      </c>
      <c r="K26" s="40">
        <v>1.1499999999999999</v>
      </c>
      <c r="L26" s="40">
        <v>1.1599999999999999</v>
      </c>
      <c r="M26" s="41">
        <v>1.1399999999999999</v>
      </c>
    </row>
    <row r="27" spans="2:13" ht="15" customHeight="1" x14ac:dyDescent="0.2">
      <c r="B27" s="146"/>
      <c r="C27" s="62" t="s">
        <v>2</v>
      </c>
      <c r="D27" s="42">
        <v>1.32</v>
      </c>
      <c r="E27" s="43">
        <v>1.2</v>
      </c>
      <c r="F27" s="43">
        <v>1.18</v>
      </c>
      <c r="G27" s="43">
        <v>1.21</v>
      </c>
      <c r="H27" s="43">
        <v>1.26</v>
      </c>
      <c r="I27" s="43">
        <v>1.23</v>
      </c>
      <c r="J27" s="43">
        <v>1.27</v>
      </c>
      <c r="K27" s="43">
        <v>1.2</v>
      </c>
      <c r="L27" s="43">
        <v>1.3</v>
      </c>
      <c r="M27" s="44">
        <v>1.22</v>
      </c>
    </row>
    <row r="28" spans="2:13" ht="15" customHeight="1" x14ac:dyDescent="0.2">
      <c r="B28" s="146"/>
      <c r="C28" s="63" t="s">
        <v>1</v>
      </c>
      <c r="D28" s="45">
        <v>1.22</v>
      </c>
      <c r="E28" s="46">
        <v>1.1499999999999999</v>
      </c>
      <c r="F28" s="46">
        <v>1.1399999999999999</v>
      </c>
      <c r="G28" s="46">
        <v>1.19</v>
      </c>
      <c r="H28" s="46">
        <v>1.18</v>
      </c>
      <c r="I28" s="46">
        <v>1.17</v>
      </c>
      <c r="J28" s="46">
        <v>1.21</v>
      </c>
      <c r="K28" s="46">
        <v>1.17</v>
      </c>
      <c r="L28" s="46">
        <v>1.2</v>
      </c>
      <c r="M28" s="47">
        <v>1.17</v>
      </c>
    </row>
    <row r="29" spans="2:13" ht="15" customHeight="1" x14ac:dyDescent="0.2">
      <c r="B29" s="146" t="s">
        <v>30</v>
      </c>
      <c r="C29" s="64" t="s">
        <v>99</v>
      </c>
      <c r="D29" s="39">
        <v>1.32</v>
      </c>
      <c r="E29" s="40">
        <v>1.18</v>
      </c>
      <c r="F29" s="40">
        <v>1.17</v>
      </c>
      <c r="G29" s="40">
        <v>1.23</v>
      </c>
      <c r="H29" s="40">
        <v>1.24</v>
      </c>
      <c r="I29" s="40">
        <v>1.21</v>
      </c>
      <c r="J29" s="40">
        <v>1.25</v>
      </c>
      <c r="K29" s="40">
        <v>1.21</v>
      </c>
      <c r="L29" s="40">
        <v>1.26</v>
      </c>
      <c r="M29" s="41">
        <v>1.21</v>
      </c>
    </row>
    <row r="30" spans="2:13" ht="15" customHeight="1" x14ac:dyDescent="0.2">
      <c r="B30" s="146"/>
      <c r="C30" s="62" t="s">
        <v>2</v>
      </c>
      <c r="D30" s="42">
        <v>1.42</v>
      </c>
      <c r="E30" s="43">
        <v>1.33</v>
      </c>
      <c r="F30" s="43">
        <v>1.28</v>
      </c>
      <c r="G30" s="43">
        <v>1.33</v>
      </c>
      <c r="H30" s="43">
        <v>1.36</v>
      </c>
      <c r="I30" s="43">
        <v>1.39</v>
      </c>
      <c r="J30" s="43">
        <v>1.38</v>
      </c>
      <c r="K30" s="43">
        <v>1.33</v>
      </c>
      <c r="L30" s="43">
        <v>1.38</v>
      </c>
      <c r="M30" s="44">
        <v>1.34</v>
      </c>
    </row>
    <row r="31" spans="2:13" ht="15" customHeight="1" x14ac:dyDescent="0.2">
      <c r="B31" s="146"/>
      <c r="C31" s="63" t="s">
        <v>1</v>
      </c>
      <c r="D31" s="45">
        <v>1.35</v>
      </c>
      <c r="E31" s="46">
        <v>1.21</v>
      </c>
      <c r="F31" s="46">
        <v>1.2</v>
      </c>
      <c r="G31" s="46">
        <v>1.25</v>
      </c>
      <c r="H31" s="46">
        <v>1.27</v>
      </c>
      <c r="I31" s="46">
        <v>1.26</v>
      </c>
      <c r="J31" s="46">
        <v>1.28</v>
      </c>
      <c r="K31" s="46">
        <v>1.23</v>
      </c>
      <c r="L31" s="46">
        <v>1.3</v>
      </c>
      <c r="M31" s="47">
        <v>1.24</v>
      </c>
    </row>
    <row r="32" spans="2:13" ht="15" customHeight="1" x14ac:dyDescent="0.2">
      <c r="B32" s="146" t="s">
        <v>31</v>
      </c>
      <c r="C32" s="64" t="s">
        <v>99</v>
      </c>
      <c r="D32" s="39">
        <v>1.41</v>
      </c>
      <c r="E32" s="40">
        <v>1.17</v>
      </c>
      <c r="F32" s="40">
        <v>1.2</v>
      </c>
      <c r="G32" s="40">
        <v>1.24</v>
      </c>
      <c r="H32" s="40">
        <v>1.32</v>
      </c>
      <c r="I32" s="40">
        <v>1.31</v>
      </c>
      <c r="J32" s="40">
        <v>1.29</v>
      </c>
      <c r="K32" s="40">
        <v>1.18</v>
      </c>
      <c r="L32" s="40">
        <v>1.34</v>
      </c>
      <c r="M32" s="41">
        <v>1.23</v>
      </c>
    </row>
    <row r="33" spans="2:13" ht="15" customHeight="1" x14ac:dyDescent="0.2">
      <c r="B33" s="146"/>
      <c r="C33" s="62" t="s">
        <v>2</v>
      </c>
      <c r="D33" s="42">
        <v>1.51</v>
      </c>
      <c r="E33" s="43">
        <v>1.41</v>
      </c>
      <c r="F33" s="43">
        <v>1.33</v>
      </c>
      <c r="G33" s="43">
        <v>1.41</v>
      </c>
      <c r="H33" s="43">
        <v>1.41</v>
      </c>
      <c r="I33" s="43">
        <v>1.49</v>
      </c>
      <c r="J33" s="43">
        <v>1.39</v>
      </c>
      <c r="K33" s="43">
        <v>1.38</v>
      </c>
      <c r="L33" s="43">
        <v>1.46</v>
      </c>
      <c r="M33" s="44">
        <v>1.4</v>
      </c>
    </row>
    <row r="34" spans="2:13" ht="15" customHeight="1" x14ac:dyDescent="0.2">
      <c r="B34" s="146"/>
      <c r="C34" s="63" t="s">
        <v>1</v>
      </c>
      <c r="D34" s="45">
        <v>1.44</v>
      </c>
      <c r="E34" s="46">
        <v>1.22</v>
      </c>
      <c r="F34" s="46">
        <v>1.23</v>
      </c>
      <c r="G34" s="46">
        <v>1.27</v>
      </c>
      <c r="H34" s="46">
        <v>1.35</v>
      </c>
      <c r="I34" s="46">
        <v>1.35</v>
      </c>
      <c r="J34" s="46">
        <v>1.32</v>
      </c>
      <c r="K34" s="46">
        <v>1.22</v>
      </c>
      <c r="L34" s="46">
        <v>1.37</v>
      </c>
      <c r="M34" s="47">
        <v>1.26</v>
      </c>
    </row>
    <row r="35" spans="2:13" ht="15" customHeight="1" x14ac:dyDescent="0.2">
      <c r="B35" s="146" t="s">
        <v>32</v>
      </c>
      <c r="C35" s="64" t="s">
        <v>99</v>
      </c>
      <c r="D35" s="39">
        <v>1.51</v>
      </c>
      <c r="E35" s="40">
        <v>1.23</v>
      </c>
      <c r="F35" s="40">
        <v>1.27</v>
      </c>
      <c r="G35" s="40">
        <v>1.35</v>
      </c>
      <c r="H35" s="40">
        <v>1.39</v>
      </c>
      <c r="I35" s="40">
        <v>1.43</v>
      </c>
      <c r="J35" s="40">
        <v>1.36</v>
      </c>
      <c r="K35" s="40">
        <v>1.27</v>
      </c>
      <c r="L35" s="40">
        <v>1.44</v>
      </c>
      <c r="M35" s="41">
        <v>1.31</v>
      </c>
    </row>
    <row r="36" spans="2:13" ht="15" customHeight="1" x14ac:dyDescent="0.2">
      <c r="B36" s="146"/>
      <c r="C36" s="62" t="s">
        <v>2</v>
      </c>
      <c r="D36" s="42">
        <v>1.65</v>
      </c>
      <c r="E36" s="43">
        <v>1.52</v>
      </c>
      <c r="F36" s="43">
        <v>1.49</v>
      </c>
      <c r="G36" s="43">
        <v>1.57</v>
      </c>
      <c r="H36" s="43">
        <v>1.52</v>
      </c>
      <c r="I36" s="43">
        <v>1.63</v>
      </c>
      <c r="J36" s="43">
        <v>1.62</v>
      </c>
      <c r="K36" s="43">
        <v>1.49</v>
      </c>
      <c r="L36" s="43">
        <v>1.59</v>
      </c>
      <c r="M36" s="44">
        <v>1.54</v>
      </c>
    </row>
    <row r="37" spans="2:13" ht="15" customHeight="1" x14ac:dyDescent="0.2">
      <c r="B37" s="146"/>
      <c r="C37" s="63" t="s">
        <v>1</v>
      </c>
      <c r="D37" s="45">
        <v>1.57</v>
      </c>
      <c r="E37" s="46">
        <v>1.32</v>
      </c>
      <c r="F37" s="46">
        <v>1.34</v>
      </c>
      <c r="G37" s="46">
        <v>1.43</v>
      </c>
      <c r="H37" s="46">
        <v>1.44</v>
      </c>
      <c r="I37" s="46">
        <v>1.51</v>
      </c>
      <c r="J37" s="46">
        <v>1.48</v>
      </c>
      <c r="K37" s="46">
        <v>1.33</v>
      </c>
      <c r="L37" s="46">
        <v>1.5</v>
      </c>
      <c r="M37" s="47">
        <v>1.39</v>
      </c>
    </row>
    <row r="38" spans="2:13" ht="15" customHeight="1" x14ac:dyDescent="0.2">
      <c r="B38" s="146" t="s">
        <v>33</v>
      </c>
      <c r="C38" s="64" t="s">
        <v>99</v>
      </c>
      <c r="D38" s="39">
        <v>1.29</v>
      </c>
      <c r="E38" s="40">
        <v>1.1599999999999999</v>
      </c>
      <c r="F38" s="40">
        <v>1.1599999999999999</v>
      </c>
      <c r="G38" s="40">
        <v>1.25</v>
      </c>
      <c r="H38" s="40">
        <v>1.22</v>
      </c>
      <c r="I38" s="40">
        <v>1.29</v>
      </c>
      <c r="J38" s="40">
        <v>1.33</v>
      </c>
      <c r="K38" s="40">
        <v>1.22</v>
      </c>
      <c r="L38" s="40">
        <v>1.31</v>
      </c>
      <c r="M38" s="41">
        <v>1.2</v>
      </c>
    </row>
    <row r="39" spans="2:13" ht="15" customHeight="1" x14ac:dyDescent="0.2">
      <c r="B39" s="146"/>
      <c r="C39" s="62" t="s">
        <v>2</v>
      </c>
      <c r="D39" s="42">
        <v>1.7</v>
      </c>
      <c r="E39" s="43">
        <v>1.52</v>
      </c>
      <c r="F39" s="43">
        <v>1.58</v>
      </c>
      <c r="G39" s="43">
        <v>1.72</v>
      </c>
      <c r="H39" s="43">
        <v>1.49</v>
      </c>
      <c r="I39" s="43">
        <v>1.68</v>
      </c>
      <c r="J39" s="43">
        <v>1.69</v>
      </c>
      <c r="K39" s="43">
        <v>1.52</v>
      </c>
      <c r="L39" s="43">
        <v>1.68</v>
      </c>
      <c r="M39" s="44">
        <v>1.57</v>
      </c>
    </row>
    <row r="40" spans="2:13" ht="15" customHeight="1" x14ac:dyDescent="0.2">
      <c r="B40" s="146"/>
      <c r="C40" s="63" t="s">
        <v>1</v>
      </c>
      <c r="D40" s="45">
        <v>1.41</v>
      </c>
      <c r="E40" s="46">
        <v>1.22</v>
      </c>
      <c r="F40" s="46">
        <v>1.23</v>
      </c>
      <c r="G40" s="46">
        <v>1.36</v>
      </c>
      <c r="H40" s="46">
        <v>1.31</v>
      </c>
      <c r="I40" s="46">
        <v>1.38</v>
      </c>
      <c r="J40" s="46">
        <v>1.46</v>
      </c>
      <c r="K40" s="46">
        <v>1.29</v>
      </c>
      <c r="L40" s="46">
        <v>1.41</v>
      </c>
      <c r="M40" s="47">
        <v>1.29</v>
      </c>
    </row>
    <row r="41" spans="2:13" ht="15" customHeight="1" x14ac:dyDescent="0.2">
      <c r="B41" s="146" t="s">
        <v>34</v>
      </c>
      <c r="C41" s="64" t="s">
        <v>99</v>
      </c>
      <c r="D41" s="39">
        <v>2.0099999999999998</v>
      </c>
      <c r="E41" s="40">
        <v>2.02</v>
      </c>
      <c r="F41" s="40">
        <v>2.1</v>
      </c>
      <c r="G41" s="40">
        <v>1.95</v>
      </c>
      <c r="H41" s="40">
        <v>1.94</v>
      </c>
      <c r="I41" s="40">
        <v>2.06</v>
      </c>
      <c r="J41" s="40">
        <v>2.0099999999999998</v>
      </c>
      <c r="K41" s="40">
        <v>1.98</v>
      </c>
      <c r="L41" s="40">
        <v>2.02</v>
      </c>
      <c r="M41" s="41">
        <v>2.0099999999999998</v>
      </c>
    </row>
    <row r="42" spans="2:13" ht="15" customHeight="1" x14ac:dyDescent="0.2">
      <c r="B42" s="146"/>
      <c r="C42" s="62" t="s">
        <v>2</v>
      </c>
      <c r="D42" s="42">
        <v>2.54</v>
      </c>
      <c r="E42" s="43">
        <v>2.33</v>
      </c>
      <c r="F42" s="43">
        <v>2.16</v>
      </c>
      <c r="G42" s="43">
        <v>2.2599999999999998</v>
      </c>
      <c r="H42" s="43">
        <v>2.11</v>
      </c>
      <c r="I42" s="43">
        <v>2.2599999999999998</v>
      </c>
      <c r="J42" s="43">
        <v>2.09</v>
      </c>
      <c r="K42" s="43">
        <v>2.29</v>
      </c>
      <c r="L42" s="43">
        <v>2.3199999999999998</v>
      </c>
      <c r="M42" s="44">
        <v>2.25</v>
      </c>
    </row>
    <row r="43" spans="2:13" ht="15" customHeight="1" x14ac:dyDescent="0.2">
      <c r="B43" s="146"/>
      <c r="C43" s="63" t="s">
        <v>1</v>
      </c>
      <c r="D43" s="45">
        <v>2.12</v>
      </c>
      <c r="E43" s="46">
        <v>2.08</v>
      </c>
      <c r="F43" s="46">
        <v>2.11</v>
      </c>
      <c r="G43" s="46">
        <v>2</v>
      </c>
      <c r="H43" s="46">
        <v>1.98</v>
      </c>
      <c r="I43" s="46">
        <v>2.11</v>
      </c>
      <c r="J43" s="46">
        <v>2.0299999999999998</v>
      </c>
      <c r="K43" s="46">
        <v>2.04</v>
      </c>
      <c r="L43" s="46">
        <v>2.08</v>
      </c>
      <c r="M43" s="47">
        <v>2.06</v>
      </c>
    </row>
    <row r="44" spans="2:13" ht="15" customHeight="1" x14ac:dyDescent="0.2">
      <c r="B44" s="146" t="s">
        <v>36</v>
      </c>
      <c r="C44" s="64" t="s">
        <v>99</v>
      </c>
      <c r="D44" s="39">
        <v>2.31</v>
      </c>
      <c r="E44" s="40">
        <v>2.19</v>
      </c>
      <c r="F44" s="40">
        <v>2.34</v>
      </c>
      <c r="G44" s="40">
        <v>2.12</v>
      </c>
      <c r="H44" s="40">
        <v>2.2799999999999998</v>
      </c>
      <c r="I44" s="40">
        <v>2.0299999999999998</v>
      </c>
      <c r="J44" s="40">
        <v>2.2999999999999998</v>
      </c>
      <c r="K44" s="40">
        <v>2.15</v>
      </c>
      <c r="L44" s="40">
        <v>2.2599999999999998</v>
      </c>
      <c r="M44" s="41">
        <v>2.2200000000000002</v>
      </c>
    </row>
    <row r="45" spans="2:13" ht="15" customHeight="1" x14ac:dyDescent="0.2">
      <c r="B45" s="146"/>
      <c r="C45" s="62" t="s">
        <v>2</v>
      </c>
      <c r="D45" s="42">
        <v>2.06</v>
      </c>
      <c r="E45" s="43">
        <v>2.33</v>
      </c>
      <c r="F45" s="43">
        <v>2.2200000000000002</v>
      </c>
      <c r="G45" s="43">
        <v>2.27</v>
      </c>
      <c r="H45" s="43">
        <v>2.39</v>
      </c>
      <c r="I45" s="43">
        <v>2.0499999999999998</v>
      </c>
      <c r="J45" s="43">
        <v>2.33</v>
      </c>
      <c r="K45" s="43">
        <v>2.2999999999999998</v>
      </c>
      <c r="L45" s="43">
        <v>2.31</v>
      </c>
      <c r="M45" s="44">
        <v>2.2799999999999998</v>
      </c>
    </row>
    <row r="46" spans="2:13" ht="15" customHeight="1" x14ac:dyDescent="0.2">
      <c r="B46" s="146"/>
      <c r="C46" s="63" t="s">
        <v>1</v>
      </c>
      <c r="D46" s="45">
        <v>2.2599999999999998</v>
      </c>
      <c r="E46" s="46">
        <v>2.2200000000000002</v>
      </c>
      <c r="F46" s="46">
        <v>2.3199999999999998</v>
      </c>
      <c r="G46" s="46">
        <v>2.15</v>
      </c>
      <c r="H46" s="46">
        <v>2.2999999999999998</v>
      </c>
      <c r="I46" s="46">
        <v>2.04</v>
      </c>
      <c r="J46" s="46">
        <v>2.31</v>
      </c>
      <c r="K46" s="46">
        <v>2.17</v>
      </c>
      <c r="L46" s="46">
        <v>2.27</v>
      </c>
      <c r="M46" s="47">
        <v>2.23</v>
      </c>
    </row>
    <row r="47" spans="2:13" ht="15" customHeight="1" x14ac:dyDescent="0.2">
      <c r="B47" s="146" t="s">
        <v>35</v>
      </c>
      <c r="C47" s="64" t="s">
        <v>99</v>
      </c>
      <c r="D47" s="39">
        <v>2.2000000000000002</v>
      </c>
      <c r="E47" s="40">
        <v>2.4700000000000002</v>
      </c>
      <c r="F47" s="40">
        <v>2.38</v>
      </c>
      <c r="G47" s="40">
        <v>2.56</v>
      </c>
      <c r="H47" s="40">
        <v>2.62</v>
      </c>
      <c r="I47" s="40">
        <v>2.2799999999999998</v>
      </c>
      <c r="J47" s="40">
        <v>2.33</v>
      </c>
      <c r="K47" s="40">
        <v>2.2599999999999998</v>
      </c>
      <c r="L47" s="40">
        <v>2.34</v>
      </c>
      <c r="M47" s="41">
        <v>2.39</v>
      </c>
    </row>
    <row r="48" spans="2:13" ht="15" customHeight="1" x14ac:dyDescent="0.2">
      <c r="B48" s="146"/>
      <c r="C48" s="62" t="s">
        <v>2</v>
      </c>
      <c r="D48" s="42">
        <v>2.27</v>
      </c>
      <c r="E48" s="43">
        <v>2.52</v>
      </c>
      <c r="F48" s="43">
        <v>2.69</v>
      </c>
      <c r="G48" s="43">
        <v>2.27</v>
      </c>
      <c r="H48" s="43">
        <v>2.87</v>
      </c>
      <c r="I48" s="43">
        <v>2.9</v>
      </c>
      <c r="J48" s="43">
        <v>2.33</v>
      </c>
      <c r="K48" s="43">
        <v>2.4700000000000002</v>
      </c>
      <c r="L48" s="43">
        <v>2</v>
      </c>
      <c r="M48" s="44">
        <v>2.5499999999999998</v>
      </c>
    </row>
    <row r="49" spans="2:13" ht="15" customHeight="1" x14ac:dyDescent="0.2">
      <c r="B49" s="146"/>
      <c r="C49" s="63" t="s">
        <v>1</v>
      </c>
      <c r="D49" s="45">
        <v>2.21</v>
      </c>
      <c r="E49" s="46">
        <v>2.48</v>
      </c>
      <c r="F49" s="46">
        <v>2.44</v>
      </c>
      <c r="G49" s="46">
        <v>2.5099999999999998</v>
      </c>
      <c r="H49" s="46">
        <v>2.66</v>
      </c>
      <c r="I49" s="46">
        <v>2.38</v>
      </c>
      <c r="J49" s="46">
        <v>2.33</v>
      </c>
      <c r="K49" s="46">
        <v>2.2999999999999998</v>
      </c>
      <c r="L49" s="46">
        <v>2.2799999999999998</v>
      </c>
      <c r="M49" s="47">
        <v>2.42</v>
      </c>
    </row>
    <row r="50" spans="2:13" ht="15" customHeight="1" x14ac:dyDescent="0.2">
      <c r="B50" s="143" t="s">
        <v>1</v>
      </c>
      <c r="C50" s="64" t="s">
        <v>99</v>
      </c>
      <c r="D50" s="39">
        <v>1.1200000000000001</v>
      </c>
      <c r="E50" s="40">
        <v>1.1200000000000001</v>
      </c>
      <c r="F50" s="40">
        <v>1.1100000000000001</v>
      </c>
      <c r="G50" s="40">
        <v>1.1399999999999999</v>
      </c>
      <c r="H50" s="40">
        <v>1.1299999999999999</v>
      </c>
      <c r="I50" s="40">
        <v>1.1200000000000001</v>
      </c>
      <c r="J50" s="40">
        <v>1.1299999999999999</v>
      </c>
      <c r="K50" s="40">
        <v>1.1499999999999999</v>
      </c>
      <c r="L50" s="40">
        <v>1.1100000000000001</v>
      </c>
      <c r="M50" s="41">
        <v>1.1299999999999999</v>
      </c>
    </row>
    <row r="51" spans="2:13" ht="15" customHeight="1" x14ac:dyDescent="0.2">
      <c r="B51" s="143"/>
      <c r="C51" s="62" t="s">
        <v>2</v>
      </c>
      <c r="D51" s="42">
        <v>1.1000000000000001</v>
      </c>
      <c r="E51" s="43">
        <v>1.1100000000000001</v>
      </c>
      <c r="F51" s="43">
        <v>1.0900000000000001</v>
      </c>
      <c r="G51" s="43">
        <v>1.1100000000000001</v>
      </c>
      <c r="H51" s="43">
        <v>1.1100000000000001</v>
      </c>
      <c r="I51" s="43">
        <v>1.1200000000000001</v>
      </c>
      <c r="J51" s="43">
        <v>1.1200000000000001</v>
      </c>
      <c r="K51" s="43">
        <v>1.1200000000000001</v>
      </c>
      <c r="L51" s="43">
        <v>1.1000000000000001</v>
      </c>
      <c r="M51" s="44">
        <v>1.1100000000000001</v>
      </c>
    </row>
    <row r="52" spans="2:13" ht="15" customHeight="1" thickBot="1" x14ac:dyDescent="0.25">
      <c r="B52" s="144"/>
      <c r="C52" s="65" t="s">
        <v>1</v>
      </c>
      <c r="D52" s="48">
        <v>1.1100000000000001</v>
      </c>
      <c r="E52" s="49">
        <v>1.1200000000000001</v>
      </c>
      <c r="F52" s="49">
        <v>1.1000000000000001</v>
      </c>
      <c r="G52" s="49">
        <v>1.1299999999999999</v>
      </c>
      <c r="H52" s="49">
        <v>1.1200000000000001</v>
      </c>
      <c r="I52" s="49">
        <v>1.1200000000000001</v>
      </c>
      <c r="J52" s="49">
        <v>1.1299999999999999</v>
      </c>
      <c r="K52" s="49">
        <v>1.1299999999999999</v>
      </c>
      <c r="L52" s="49">
        <v>1.1000000000000001</v>
      </c>
      <c r="M52" s="54">
        <v>1.1200000000000001</v>
      </c>
    </row>
    <row r="53" spans="2:13" ht="12" customHeight="1" thickTop="1" x14ac:dyDescent="0.2">
      <c r="B53" s="101" t="s">
        <v>45</v>
      </c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</row>
    <row r="54" spans="2:13" ht="11.25" customHeight="1" x14ac:dyDescent="0.2">
      <c r="B54" s="104" t="s">
        <v>15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</row>
    <row r="58" spans="2:13" x14ac:dyDescent="0.2">
      <c r="D58" s="133"/>
    </row>
    <row r="59" spans="2:13" x14ac:dyDescent="0.2">
      <c r="D59" s="133"/>
    </row>
    <row r="60" spans="2:13" x14ac:dyDescent="0.2">
      <c r="D60" s="133"/>
    </row>
    <row r="61" spans="2:13" x14ac:dyDescent="0.2">
      <c r="D61" s="133"/>
    </row>
    <row r="62" spans="2:13" x14ac:dyDescent="0.2">
      <c r="D62" s="133"/>
    </row>
    <row r="63" spans="2:13" x14ac:dyDescent="0.2">
      <c r="D63" s="133"/>
    </row>
    <row r="64" spans="2:13" x14ac:dyDescent="0.2">
      <c r="D64" s="133"/>
    </row>
    <row r="65" spans="4:4" x14ac:dyDescent="0.2">
      <c r="D65" s="133"/>
    </row>
    <row r="66" spans="4:4" x14ac:dyDescent="0.2">
      <c r="D66" s="133"/>
    </row>
    <row r="67" spans="4:4" x14ac:dyDescent="0.2">
      <c r="D67" s="133"/>
    </row>
    <row r="68" spans="4:4" x14ac:dyDescent="0.2">
      <c r="D68" s="133"/>
    </row>
    <row r="69" spans="4:4" x14ac:dyDescent="0.2">
      <c r="D69" s="133"/>
    </row>
    <row r="70" spans="4:4" x14ac:dyDescent="0.2">
      <c r="D70" s="133"/>
    </row>
    <row r="71" spans="4:4" x14ac:dyDescent="0.2">
      <c r="D71" s="133"/>
    </row>
    <row r="72" spans="4:4" x14ac:dyDescent="0.2">
      <c r="D72" s="133"/>
    </row>
    <row r="73" spans="4:4" x14ac:dyDescent="0.2">
      <c r="D73" s="133"/>
    </row>
    <row r="74" spans="4:4" x14ac:dyDescent="0.2">
      <c r="D74" s="133"/>
    </row>
    <row r="75" spans="4:4" x14ac:dyDescent="0.2">
      <c r="D75" s="133"/>
    </row>
    <row r="76" spans="4:4" x14ac:dyDescent="0.2">
      <c r="D76" s="133"/>
    </row>
    <row r="77" spans="4:4" x14ac:dyDescent="0.2">
      <c r="D77" s="133"/>
    </row>
    <row r="78" spans="4:4" x14ac:dyDescent="0.2">
      <c r="D78" s="133"/>
    </row>
    <row r="79" spans="4:4" x14ac:dyDescent="0.2">
      <c r="D79" s="133"/>
    </row>
    <row r="80" spans="4:4" x14ac:dyDescent="0.2">
      <c r="D80" s="133"/>
    </row>
    <row r="81" spans="4:4" x14ac:dyDescent="0.2">
      <c r="D81" s="133"/>
    </row>
  </sheetData>
  <mergeCells count="18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50:B52"/>
    <mergeCell ref="B32:B34"/>
    <mergeCell ref="B35:B37"/>
    <mergeCell ref="B38:B40"/>
    <mergeCell ref="B41:B43"/>
    <mergeCell ref="B44:B46"/>
    <mergeCell ref="B47:B49"/>
  </mergeCells>
  <pageMargins left="0.39370078740157483" right="0.39370078740157483" top="0.39370078740157483" bottom="0.39370078740157483" header="0" footer="0"/>
  <pageSetup paperSize="9" scale="7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showGridLines="0" zoomScaleNormal="100" zoomScaleSheetLayoutView="100" workbookViewId="0">
      <pane ySplit="13" topLeftCell="A14" activePane="bottomLeft" state="frozen"/>
      <selection sqref="A1:XFD1048576"/>
      <selection pane="bottomLeft"/>
    </sheetView>
  </sheetViews>
  <sheetFormatPr baseColWidth="10" defaultRowHeight="12" x14ac:dyDescent="0.2"/>
  <cols>
    <col min="1" max="1" width="5.7109375" style="130" customWidth="1"/>
    <col min="2" max="2" width="13.7109375" style="129" customWidth="1"/>
    <col min="3" max="6" width="9.7109375" style="130" customWidth="1"/>
    <col min="7" max="7" width="10.28515625" style="130" customWidth="1"/>
    <col min="8" max="8" width="10.7109375" style="130" customWidth="1"/>
    <col min="9" max="9" width="10.28515625" style="130" customWidth="1"/>
    <col min="10" max="10" width="9.7109375" style="130" customWidth="1"/>
    <col min="11" max="11" width="10.7109375" style="130" customWidth="1"/>
    <col min="12" max="12" width="10.28515625" style="130" customWidth="1"/>
    <col min="13" max="13" width="10.7109375" style="130" customWidth="1"/>
    <col min="14" max="16384" width="11.42578125" style="130"/>
  </cols>
  <sheetData>
    <row r="1" spans="1:13" ht="12.75" customHeight="1" x14ac:dyDescent="0.2">
      <c r="A1" s="103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/>
    <row r="6" spans="1:13" ht="12.75" customHeight="1" x14ac:dyDescent="0.2">
      <c r="G6" s="50"/>
    </row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54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</row>
    <row r="10" spans="1:13" ht="12.75" customHeight="1" thickBot="1" x14ac:dyDescent="0.25">
      <c r="B10" s="132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</row>
    <row r="11" spans="1:13" ht="24.95" customHeight="1" thickTop="1" thickBot="1" x14ac:dyDescent="0.25">
      <c r="B11" s="147" t="s">
        <v>97</v>
      </c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9"/>
    </row>
    <row r="12" spans="1:13" ht="20.100000000000001" customHeight="1" thickTop="1" x14ac:dyDescent="0.2">
      <c r="B12" s="150" t="s">
        <v>43</v>
      </c>
      <c r="C12" s="152" t="s">
        <v>41</v>
      </c>
      <c r="D12" s="154" t="s">
        <v>98</v>
      </c>
      <c r="E12" s="155"/>
      <c r="F12" s="155"/>
      <c r="G12" s="155"/>
      <c r="H12" s="155"/>
      <c r="I12" s="155"/>
      <c r="J12" s="155"/>
      <c r="K12" s="155"/>
      <c r="L12" s="155"/>
      <c r="M12" s="156" t="s">
        <v>0</v>
      </c>
    </row>
    <row r="13" spans="1:13" ht="20.100000000000001" customHeight="1" thickBot="1" x14ac:dyDescent="0.25">
      <c r="B13" s="151"/>
      <c r="C13" s="153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57"/>
    </row>
    <row r="14" spans="1:13" ht="15" customHeight="1" thickTop="1" x14ac:dyDescent="0.2">
      <c r="B14" s="160" t="s">
        <v>25</v>
      </c>
      <c r="C14" s="61" t="s">
        <v>99</v>
      </c>
      <c r="D14" s="12">
        <v>1531</v>
      </c>
      <c r="E14" s="13">
        <v>1524</v>
      </c>
      <c r="F14" s="13">
        <v>1626</v>
      </c>
      <c r="G14" s="13">
        <v>1597</v>
      </c>
      <c r="H14" s="13">
        <v>1542</v>
      </c>
      <c r="I14" s="13">
        <v>1438</v>
      </c>
      <c r="J14" s="13">
        <v>1533</v>
      </c>
      <c r="K14" s="13">
        <v>1460</v>
      </c>
      <c r="L14" s="13">
        <v>1635</v>
      </c>
      <c r="M14" s="51">
        <v>1545</v>
      </c>
    </row>
    <row r="15" spans="1:13" ht="15" customHeight="1" x14ac:dyDescent="0.2">
      <c r="B15" s="143"/>
      <c r="C15" s="62" t="s">
        <v>2</v>
      </c>
      <c r="D15" s="14">
        <v>2214</v>
      </c>
      <c r="E15" s="15">
        <v>2111</v>
      </c>
      <c r="F15" s="15">
        <v>2116</v>
      </c>
      <c r="G15" s="15">
        <v>2201</v>
      </c>
      <c r="H15" s="15">
        <v>2132</v>
      </c>
      <c r="I15" s="15">
        <v>2175</v>
      </c>
      <c r="J15" s="15">
        <v>2143</v>
      </c>
      <c r="K15" s="15">
        <v>2170</v>
      </c>
      <c r="L15" s="15">
        <v>2121</v>
      </c>
      <c r="M15" s="16">
        <v>2146</v>
      </c>
    </row>
    <row r="16" spans="1:13" ht="15" customHeight="1" x14ac:dyDescent="0.2">
      <c r="B16" s="143"/>
      <c r="C16" s="63" t="s">
        <v>1</v>
      </c>
      <c r="D16" s="17">
        <v>1867</v>
      </c>
      <c r="E16" s="18">
        <v>1803</v>
      </c>
      <c r="F16" s="18">
        <v>1883</v>
      </c>
      <c r="G16" s="18">
        <v>1887</v>
      </c>
      <c r="H16" s="18">
        <v>1854</v>
      </c>
      <c r="I16" s="18">
        <v>1806</v>
      </c>
      <c r="J16" s="18">
        <v>1833</v>
      </c>
      <c r="K16" s="18">
        <v>1826</v>
      </c>
      <c r="L16" s="18">
        <v>1883</v>
      </c>
      <c r="M16" s="19">
        <v>1849</v>
      </c>
    </row>
    <row r="17" spans="2:13" ht="15" customHeight="1" x14ac:dyDescent="0.2">
      <c r="B17" s="143" t="s">
        <v>26</v>
      </c>
      <c r="C17" s="64" t="s">
        <v>99</v>
      </c>
      <c r="D17" s="20">
        <v>6981</v>
      </c>
      <c r="E17" s="21">
        <v>7076</v>
      </c>
      <c r="F17" s="21">
        <v>7199</v>
      </c>
      <c r="G17" s="21">
        <v>6763</v>
      </c>
      <c r="H17" s="21">
        <v>6944</v>
      </c>
      <c r="I17" s="21">
        <v>6966</v>
      </c>
      <c r="J17" s="21">
        <v>7160</v>
      </c>
      <c r="K17" s="21">
        <v>6721</v>
      </c>
      <c r="L17" s="21">
        <v>7139</v>
      </c>
      <c r="M17" s="22">
        <v>7015</v>
      </c>
    </row>
    <row r="18" spans="2:13" ht="15" customHeight="1" x14ac:dyDescent="0.2">
      <c r="B18" s="143"/>
      <c r="C18" s="62" t="s">
        <v>2</v>
      </c>
      <c r="D18" s="23">
        <v>6567</v>
      </c>
      <c r="E18" s="24">
        <v>6753</v>
      </c>
      <c r="F18" s="24">
        <v>7022</v>
      </c>
      <c r="G18" s="24">
        <v>6537</v>
      </c>
      <c r="H18" s="24">
        <v>6443</v>
      </c>
      <c r="I18" s="24">
        <v>6691</v>
      </c>
      <c r="J18" s="24">
        <v>6854</v>
      </c>
      <c r="K18" s="24">
        <v>6424</v>
      </c>
      <c r="L18" s="24">
        <v>6751</v>
      </c>
      <c r="M18" s="25">
        <v>6690</v>
      </c>
    </row>
    <row r="19" spans="2:13" ht="15" customHeight="1" x14ac:dyDescent="0.2">
      <c r="B19" s="143"/>
      <c r="C19" s="63" t="s">
        <v>1</v>
      </c>
      <c r="D19" s="26">
        <v>6744</v>
      </c>
      <c r="E19" s="27">
        <v>6866</v>
      </c>
      <c r="F19" s="27">
        <v>7094</v>
      </c>
      <c r="G19" s="27">
        <v>6626</v>
      </c>
      <c r="H19" s="27">
        <v>6637</v>
      </c>
      <c r="I19" s="27">
        <v>6797</v>
      </c>
      <c r="J19" s="27">
        <v>6969</v>
      </c>
      <c r="K19" s="27">
        <v>6524</v>
      </c>
      <c r="L19" s="27">
        <v>6922</v>
      </c>
      <c r="M19" s="28">
        <v>6815</v>
      </c>
    </row>
    <row r="20" spans="2:13" ht="15" customHeight="1" x14ac:dyDescent="0.2">
      <c r="B20" s="143" t="s">
        <v>27</v>
      </c>
      <c r="C20" s="64" t="s">
        <v>99</v>
      </c>
      <c r="D20" s="20">
        <v>10266</v>
      </c>
      <c r="E20" s="21">
        <v>10214</v>
      </c>
      <c r="F20" s="21">
        <v>10230</v>
      </c>
      <c r="G20" s="21">
        <v>10272</v>
      </c>
      <c r="H20" s="21">
        <v>10318</v>
      </c>
      <c r="I20" s="21">
        <v>10323</v>
      </c>
      <c r="J20" s="21">
        <v>10252</v>
      </c>
      <c r="K20" s="21">
        <v>10376</v>
      </c>
      <c r="L20" s="21">
        <v>10289</v>
      </c>
      <c r="M20" s="22">
        <v>10286</v>
      </c>
    </row>
    <row r="21" spans="2:13" ht="15" customHeight="1" x14ac:dyDescent="0.2">
      <c r="B21" s="143"/>
      <c r="C21" s="62" t="s">
        <v>2</v>
      </c>
      <c r="D21" s="23">
        <v>9338</v>
      </c>
      <c r="E21" s="24">
        <v>9756</v>
      </c>
      <c r="F21" s="24">
        <v>9775</v>
      </c>
      <c r="G21" s="24">
        <v>9550</v>
      </c>
      <c r="H21" s="24">
        <v>9407</v>
      </c>
      <c r="I21" s="24">
        <v>9425</v>
      </c>
      <c r="J21" s="24">
        <v>9519</v>
      </c>
      <c r="K21" s="24">
        <v>9676</v>
      </c>
      <c r="L21" s="24">
        <v>9355</v>
      </c>
      <c r="M21" s="25">
        <v>9585</v>
      </c>
    </row>
    <row r="22" spans="2:13" ht="15" customHeight="1" x14ac:dyDescent="0.2">
      <c r="B22" s="143"/>
      <c r="C22" s="63" t="s">
        <v>1</v>
      </c>
      <c r="D22" s="26">
        <v>9827</v>
      </c>
      <c r="E22" s="27">
        <v>9945</v>
      </c>
      <c r="F22" s="27">
        <v>9956</v>
      </c>
      <c r="G22" s="27">
        <v>9878</v>
      </c>
      <c r="H22" s="27">
        <v>9859</v>
      </c>
      <c r="I22" s="27">
        <v>9854</v>
      </c>
      <c r="J22" s="27">
        <v>9860</v>
      </c>
      <c r="K22" s="27">
        <v>9973</v>
      </c>
      <c r="L22" s="27">
        <v>9829</v>
      </c>
      <c r="M22" s="28">
        <v>9903</v>
      </c>
    </row>
    <row r="23" spans="2:13" ht="15" customHeight="1" x14ac:dyDescent="0.2">
      <c r="B23" s="143" t="s">
        <v>28</v>
      </c>
      <c r="C23" s="64" t="s">
        <v>99</v>
      </c>
      <c r="D23" s="20">
        <v>14507</v>
      </c>
      <c r="E23" s="21">
        <v>14748</v>
      </c>
      <c r="F23" s="21">
        <v>14675</v>
      </c>
      <c r="G23" s="21">
        <v>14685</v>
      </c>
      <c r="H23" s="21">
        <v>14553</v>
      </c>
      <c r="I23" s="21">
        <v>14652</v>
      </c>
      <c r="J23" s="21">
        <v>14640</v>
      </c>
      <c r="K23" s="21">
        <v>14708</v>
      </c>
      <c r="L23" s="21">
        <v>14525</v>
      </c>
      <c r="M23" s="22">
        <v>14655</v>
      </c>
    </row>
    <row r="24" spans="2:13" ht="15" customHeight="1" x14ac:dyDescent="0.2">
      <c r="B24" s="143"/>
      <c r="C24" s="62" t="s">
        <v>2</v>
      </c>
      <c r="D24" s="23">
        <v>14550</v>
      </c>
      <c r="E24" s="24">
        <v>14490</v>
      </c>
      <c r="F24" s="24">
        <v>14398</v>
      </c>
      <c r="G24" s="24">
        <v>14523</v>
      </c>
      <c r="H24" s="24">
        <v>14550</v>
      </c>
      <c r="I24" s="24">
        <v>14491</v>
      </c>
      <c r="J24" s="24">
        <v>14543</v>
      </c>
      <c r="K24" s="24">
        <v>14497</v>
      </c>
      <c r="L24" s="24">
        <v>14492</v>
      </c>
      <c r="M24" s="25">
        <v>14482</v>
      </c>
    </row>
    <row r="25" spans="2:13" ht="15" customHeight="1" x14ac:dyDescent="0.2">
      <c r="B25" s="143"/>
      <c r="C25" s="63" t="s">
        <v>1</v>
      </c>
      <c r="D25" s="26">
        <v>14520</v>
      </c>
      <c r="E25" s="27">
        <v>14639</v>
      </c>
      <c r="F25" s="27">
        <v>14556</v>
      </c>
      <c r="G25" s="27">
        <v>14620</v>
      </c>
      <c r="H25" s="27">
        <v>14552</v>
      </c>
      <c r="I25" s="27">
        <v>14599</v>
      </c>
      <c r="J25" s="27">
        <v>14607</v>
      </c>
      <c r="K25" s="27">
        <v>14630</v>
      </c>
      <c r="L25" s="27">
        <v>14514</v>
      </c>
      <c r="M25" s="28">
        <v>14589</v>
      </c>
    </row>
    <row r="26" spans="2:13" ht="15" customHeight="1" x14ac:dyDescent="0.2">
      <c r="B26" s="143" t="s">
        <v>29</v>
      </c>
      <c r="C26" s="64" t="s">
        <v>99</v>
      </c>
      <c r="D26" s="20">
        <v>19030</v>
      </c>
      <c r="E26" s="21">
        <v>18919</v>
      </c>
      <c r="F26" s="21">
        <v>18959</v>
      </c>
      <c r="G26" s="21">
        <v>18952</v>
      </c>
      <c r="H26" s="21">
        <v>18982</v>
      </c>
      <c r="I26" s="21">
        <v>18940</v>
      </c>
      <c r="J26" s="21">
        <v>18905</v>
      </c>
      <c r="K26" s="21">
        <v>18915</v>
      </c>
      <c r="L26" s="21">
        <v>19038</v>
      </c>
      <c r="M26" s="22">
        <v>18950</v>
      </c>
    </row>
    <row r="27" spans="2:13" ht="15" customHeight="1" x14ac:dyDescent="0.2">
      <c r="B27" s="143"/>
      <c r="C27" s="62" t="s">
        <v>2</v>
      </c>
      <c r="D27" s="23">
        <v>18961</v>
      </c>
      <c r="E27" s="24">
        <v>18808</v>
      </c>
      <c r="F27" s="24">
        <v>18893</v>
      </c>
      <c r="G27" s="24">
        <v>18828</v>
      </c>
      <c r="H27" s="24">
        <v>18898</v>
      </c>
      <c r="I27" s="24">
        <v>18939</v>
      </c>
      <c r="J27" s="24">
        <v>18903</v>
      </c>
      <c r="K27" s="24">
        <v>18876</v>
      </c>
      <c r="L27" s="24">
        <v>18928</v>
      </c>
      <c r="M27" s="25">
        <v>18878</v>
      </c>
    </row>
    <row r="28" spans="2:13" ht="15" customHeight="1" x14ac:dyDescent="0.2">
      <c r="B28" s="143"/>
      <c r="C28" s="63" t="s">
        <v>1</v>
      </c>
      <c r="D28" s="26">
        <v>19013</v>
      </c>
      <c r="E28" s="27">
        <v>18881</v>
      </c>
      <c r="F28" s="27">
        <v>18936</v>
      </c>
      <c r="G28" s="27">
        <v>18914</v>
      </c>
      <c r="H28" s="27">
        <v>18954</v>
      </c>
      <c r="I28" s="27">
        <v>18940</v>
      </c>
      <c r="J28" s="27">
        <v>18904</v>
      </c>
      <c r="K28" s="27">
        <v>18903</v>
      </c>
      <c r="L28" s="27">
        <v>19006</v>
      </c>
      <c r="M28" s="28">
        <v>18927</v>
      </c>
    </row>
    <row r="29" spans="2:13" ht="15" customHeight="1" x14ac:dyDescent="0.2">
      <c r="B29" s="143" t="s">
        <v>30</v>
      </c>
      <c r="C29" s="64" t="s">
        <v>99</v>
      </c>
      <c r="D29" s="20">
        <v>22978</v>
      </c>
      <c r="E29" s="21">
        <v>23063</v>
      </c>
      <c r="F29" s="21">
        <v>23087</v>
      </c>
      <c r="G29" s="21">
        <v>23049</v>
      </c>
      <c r="H29" s="21">
        <v>22944</v>
      </c>
      <c r="I29" s="21">
        <v>23012</v>
      </c>
      <c r="J29" s="21">
        <v>22984</v>
      </c>
      <c r="K29" s="21">
        <v>22986</v>
      </c>
      <c r="L29" s="21">
        <v>22990</v>
      </c>
      <c r="M29" s="22">
        <v>23022</v>
      </c>
    </row>
    <row r="30" spans="2:13" ht="15" customHeight="1" x14ac:dyDescent="0.2">
      <c r="B30" s="143"/>
      <c r="C30" s="62" t="s">
        <v>2</v>
      </c>
      <c r="D30" s="23">
        <v>23027</v>
      </c>
      <c r="E30" s="24">
        <v>22892</v>
      </c>
      <c r="F30" s="24">
        <v>22914</v>
      </c>
      <c r="G30" s="24">
        <v>23025</v>
      </c>
      <c r="H30" s="24">
        <v>22978</v>
      </c>
      <c r="I30" s="24">
        <v>22938</v>
      </c>
      <c r="J30" s="24">
        <v>22978</v>
      </c>
      <c r="K30" s="24">
        <v>23021</v>
      </c>
      <c r="L30" s="24">
        <v>23025</v>
      </c>
      <c r="M30" s="25">
        <v>22965</v>
      </c>
    </row>
    <row r="31" spans="2:13" ht="15" customHeight="1" x14ac:dyDescent="0.2">
      <c r="B31" s="143"/>
      <c r="C31" s="63" t="s">
        <v>1</v>
      </c>
      <c r="D31" s="26">
        <v>22990</v>
      </c>
      <c r="E31" s="27">
        <v>23025</v>
      </c>
      <c r="F31" s="27">
        <v>23044</v>
      </c>
      <c r="G31" s="27">
        <v>23044</v>
      </c>
      <c r="H31" s="27">
        <v>22954</v>
      </c>
      <c r="I31" s="27">
        <v>22993</v>
      </c>
      <c r="J31" s="27">
        <v>22982</v>
      </c>
      <c r="K31" s="27">
        <v>22992</v>
      </c>
      <c r="L31" s="27">
        <v>23000</v>
      </c>
      <c r="M31" s="28">
        <v>23009</v>
      </c>
    </row>
    <row r="32" spans="2:13" ht="15" customHeight="1" x14ac:dyDescent="0.2">
      <c r="B32" s="143" t="s">
        <v>31</v>
      </c>
      <c r="C32" s="64" t="s">
        <v>99</v>
      </c>
      <c r="D32" s="20">
        <v>27215</v>
      </c>
      <c r="E32" s="21">
        <v>27293</v>
      </c>
      <c r="F32" s="21">
        <v>27255</v>
      </c>
      <c r="G32" s="21">
        <v>27281</v>
      </c>
      <c r="H32" s="21">
        <v>27248</v>
      </c>
      <c r="I32" s="21">
        <v>27288</v>
      </c>
      <c r="J32" s="21">
        <v>27272</v>
      </c>
      <c r="K32" s="21">
        <v>27342</v>
      </c>
      <c r="L32" s="21">
        <v>27215</v>
      </c>
      <c r="M32" s="22">
        <v>27284</v>
      </c>
    </row>
    <row r="33" spans="2:13" ht="15" customHeight="1" x14ac:dyDescent="0.2">
      <c r="B33" s="143"/>
      <c r="C33" s="62" t="s">
        <v>2</v>
      </c>
      <c r="D33" s="23">
        <v>27281</v>
      </c>
      <c r="E33" s="24">
        <v>27233</v>
      </c>
      <c r="F33" s="24">
        <v>27314</v>
      </c>
      <c r="G33" s="24">
        <v>27283</v>
      </c>
      <c r="H33" s="24">
        <v>27375</v>
      </c>
      <c r="I33" s="24">
        <v>27181</v>
      </c>
      <c r="J33" s="24">
        <v>27312</v>
      </c>
      <c r="K33" s="24">
        <v>27242</v>
      </c>
      <c r="L33" s="24">
        <v>27326</v>
      </c>
      <c r="M33" s="25">
        <v>27281</v>
      </c>
    </row>
    <row r="34" spans="2:13" ht="15" customHeight="1" x14ac:dyDescent="0.2">
      <c r="B34" s="143"/>
      <c r="C34" s="63" t="s">
        <v>1</v>
      </c>
      <c r="D34" s="26">
        <v>27233</v>
      </c>
      <c r="E34" s="27">
        <v>27281</v>
      </c>
      <c r="F34" s="27">
        <v>27266</v>
      </c>
      <c r="G34" s="27">
        <v>27281</v>
      </c>
      <c r="H34" s="27">
        <v>27283</v>
      </c>
      <c r="I34" s="27">
        <v>27260</v>
      </c>
      <c r="J34" s="27">
        <v>27282</v>
      </c>
      <c r="K34" s="27">
        <v>27322</v>
      </c>
      <c r="L34" s="27">
        <v>27244</v>
      </c>
      <c r="M34" s="28">
        <v>27284</v>
      </c>
    </row>
    <row r="35" spans="2:13" ht="15" customHeight="1" x14ac:dyDescent="0.2">
      <c r="B35" s="143" t="s">
        <v>32</v>
      </c>
      <c r="C35" s="64" t="s">
        <v>99</v>
      </c>
      <c r="D35" s="20">
        <v>31647</v>
      </c>
      <c r="E35" s="21">
        <v>31637</v>
      </c>
      <c r="F35" s="21">
        <v>31506</v>
      </c>
      <c r="G35" s="21">
        <v>31468</v>
      </c>
      <c r="H35" s="21">
        <v>31741</v>
      </c>
      <c r="I35" s="21">
        <v>31562</v>
      </c>
      <c r="J35" s="21">
        <v>31589</v>
      </c>
      <c r="K35" s="21">
        <v>31495</v>
      </c>
      <c r="L35" s="21">
        <v>31727</v>
      </c>
      <c r="M35" s="22">
        <v>31571</v>
      </c>
    </row>
    <row r="36" spans="2:13" ht="15" customHeight="1" x14ac:dyDescent="0.2">
      <c r="B36" s="143"/>
      <c r="C36" s="62" t="s">
        <v>2</v>
      </c>
      <c r="D36" s="23">
        <v>31835</v>
      </c>
      <c r="E36" s="24">
        <v>31755</v>
      </c>
      <c r="F36" s="24">
        <v>31717</v>
      </c>
      <c r="G36" s="24">
        <v>31845</v>
      </c>
      <c r="H36" s="24">
        <v>31854</v>
      </c>
      <c r="I36" s="24">
        <v>31793</v>
      </c>
      <c r="J36" s="24">
        <v>31844</v>
      </c>
      <c r="K36" s="24">
        <v>31724</v>
      </c>
      <c r="L36" s="24">
        <v>31840</v>
      </c>
      <c r="M36" s="25">
        <v>31780</v>
      </c>
    </row>
    <row r="37" spans="2:13" ht="15" customHeight="1" x14ac:dyDescent="0.2">
      <c r="B37" s="143"/>
      <c r="C37" s="63" t="s">
        <v>1</v>
      </c>
      <c r="D37" s="26">
        <v>31729</v>
      </c>
      <c r="E37" s="27">
        <v>31672</v>
      </c>
      <c r="F37" s="27">
        <v>31569</v>
      </c>
      <c r="G37" s="27">
        <v>31602</v>
      </c>
      <c r="H37" s="27">
        <v>31787</v>
      </c>
      <c r="I37" s="27">
        <v>31657</v>
      </c>
      <c r="J37" s="27">
        <v>31700</v>
      </c>
      <c r="K37" s="27">
        <v>31560</v>
      </c>
      <c r="L37" s="27">
        <v>31773</v>
      </c>
      <c r="M37" s="28">
        <v>31641</v>
      </c>
    </row>
    <row r="38" spans="2:13" ht="15" customHeight="1" x14ac:dyDescent="0.2">
      <c r="B38" s="143" t="s">
        <v>33</v>
      </c>
      <c r="C38" s="64" t="s">
        <v>99</v>
      </c>
      <c r="D38" s="20">
        <v>35713</v>
      </c>
      <c r="E38" s="21">
        <v>35585</v>
      </c>
      <c r="F38" s="21">
        <v>35636</v>
      </c>
      <c r="G38" s="21">
        <v>35591</v>
      </c>
      <c r="H38" s="21">
        <v>35716</v>
      </c>
      <c r="I38" s="21">
        <v>35697</v>
      </c>
      <c r="J38" s="21">
        <v>35605</v>
      </c>
      <c r="K38" s="21">
        <v>35653</v>
      </c>
      <c r="L38" s="21">
        <v>35674</v>
      </c>
      <c r="M38" s="22">
        <v>35644</v>
      </c>
    </row>
    <row r="39" spans="2:13" ht="15" customHeight="1" x14ac:dyDescent="0.2">
      <c r="B39" s="143"/>
      <c r="C39" s="62" t="s">
        <v>2</v>
      </c>
      <c r="D39" s="23">
        <v>35667</v>
      </c>
      <c r="E39" s="24">
        <v>35623</v>
      </c>
      <c r="F39" s="24">
        <v>35667</v>
      </c>
      <c r="G39" s="24">
        <v>35658</v>
      </c>
      <c r="H39" s="24">
        <v>35669</v>
      </c>
      <c r="I39" s="24">
        <v>35691</v>
      </c>
      <c r="J39" s="24">
        <v>35628</v>
      </c>
      <c r="K39" s="24">
        <v>35662</v>
      </c>
      <c r="L39" s="24">
        <v>35622</v>
      </c>
      <c r="M39" s="25">
        <v>35657</v>
      </c>
    </row>
    <row r="40" spans="2:13" ht="15" customHeight="1" x14ac:dyDescent="0.2">
      <c r="B40" s="143"/>
      <c r="C40" s="63" t="s">
        <v>1</v>
      </c>
      <c r="D40" s="26">
        <v>35699</v>
      </c>
      <c r="E40" s="27">
        <v>35591</v>
      </c>
      <c r="F40" s="27">
        <v>35642</v>
      </c>
      <c r="G40" s="27">
        <v>35607</v>
      </c>
      <c r="H40" s="27">
        <v>35702</v>
      </c>
      <c r="I40" s="27">
        <v>35695</v>
      </c>
      <c r="J40" s="27">
        <v>35614</v>
      </c>
      <c r="K40" s="27">
        <v>35655</v>
      </c>
      <c r="L40" s="27">
        <v>35659</v>
      </c>
      <c r="M40" s="28">
        <v>35647</v>
      </c>
    </row>
    <row r="41" spans="2:13" ht="15" customHeight="1" x14ac:dyDescent="0.2">
      <c r="B41" s="143" t="s">
        <v>34</v>
      </c>
      <c r="C41" s="64" t="s">
        <v>99</v>
      </c>
      <c r="D41" s="20">
        <v>39821</v>
      </c>
      <c r="E41" s="21">
        <v>39849</v>
      </c>
      <c r="F41" s="21">
        <v>39944</v>
      </c>
      <c r="G41" s="21">
        <v>39842</v>
      </c>
      <c r="H41" s="21">
        <v>39768</v>
      </c>
      <c r="I41" s="21">
        <v>39660</v>
      </c>
      <c r="J41" s="21">
        <v>39717</v>
      </c>
      <c r="K41" s="21">
        <v>39761</v>
      </c>
      <c r="L41" s="21">
        <v>39911</v>
      </c>
      <c r="M41" s="22">
        <v>39821</v>
      </c>
    </row>
    <row r="42" spans="2:13" ht="15" customHeight="1" x14ac:dyDescent="0.2">
      <c r="B42" s="143"/>
      <c r="C42" s="62" t="s">
        <v>2</v>
      </c>
      <c r="D42" s="23">
        <v>39389</v>
      </c>
      <c r="E42" s="24">
        <v>39900</v>
      </c>
      <c r="F42" s="24">
        <v>39745</v>
      </c>
      <c r="G42" s="24">
        <v>39681</v>
      </c>
      <c r="H42" s="24">
        <v>39549</v>
      </c>
      <c r="I42" s="24">
        <v>40251</v>
      </c>
      <c r="J42" s="24">
        <v>40019</v>
      </c>
      <c r="K42" s="24">
        <v>39802</v>
      </c>
      <c r="L42" s="24">
        <v>39708</v>
      </c>
      <c r="M42" s="25">
        <v>39765</v>
      </c>
    </row>
    <row r="43" spans="2:13" ht="15" customHeight="1" x14ac:dyDescent="0.2">
      <c r="B43" s="143"/>
      <c r="C43" s="63" t="s">
        <v>1</v>
      </c>
      <c r="D43" s="26">
        <v>39727</v>
      </c>
      <c r="E43" s="27">
        <v>39859</v>
      </c>
      <c r="F43" s="27">
        <v>39904</v>
      </c>
      <c r="G43" s="27">
        <v>39816</v>
      </c>
      <c r="H43" s="27">
        <v>39718</v>
      </c>
      <c r="I43" s="27">
        <v>39814</v>
      </c>
      <c r="J43" s="27">
        <v>39784</v>
      </c>
      <c r="K43" s="27">
        <v>39769</v>
      </c>
      <c r="L43" s="27">
        <v>39873</v>
      </c>
      <c r="M43" s="28">
        <v>39809</v>
      </c>
    </row>
    <row r="44" spans="2:13" ht="15" customHeight="1" x14ac:dyDescent="0.2">
      <c r="B44" s="143" t="s">
        <v>36</v>
      </c>
      <c r="C44" s="64" t="s">
        <v>99</v>
      </c>
      <c r="D44" s="20">
        <v>49385</v>
      </c>
      <c r="E44" s="21">
        <v>49260</v>
      </c>
      <c r="F44" s="21">
        <v>49066</v>
      </c>
      <c r="G44" s="21">
        <v>48810</v>
      </c>
      <c r="H44" s="21">
        <v>49424</v>
      </c>
      <c r="I44" s="21">
        <v>49384</v>
      </c>
      <c r="J44" s="21">
        <v>48985</v>
      </c>
      <c r="K44" s="21">
        <v>48831</v>
      </c>
      <c r="L44" s="21">
        <v>49598</v>
      </c>
      <c r="M44" s="22">
        <v>49119</v>
      </c>
    </row>
    <row r="45" spans="2:13" ht="15" customHeight="1" x14ac:dyDescent="0.2">
      <c r="B45" s="143"/>
      <c r="C45" s="62" t="s">
        <v>2</v>
      </c>
      <c r="D45" s="23">
        <v>49727</v>
      </c>
      <c r="E45" s="24">
        <v>48973</v>
      </c>
      <c r="F45" s="24">
        <v>48203</v>
      </c>
      <c r="G45" s="24">
        <v>48870</v>
      </c>
      <c r="H45" s="24">
        <v>48948</v>
      </c>
      <c r="I45" s="24">
        <v>49670</v>
      </c>
      <c r="J45" s="24">
        <v>48956</v>
      </c>
      <c r="K45" s="24">
        <v>49384</v>
      </c>
      <c r="L45" s="24">
        <v>48808</v>
      </c>
      <c r="M45" s="25">
        <v>48985</v>
      </c>
    </row>
    <row r="46" spans="2:13" ht="15" customHeight="1" x14ac:dyDescent="0.2">
      <c r="B46" s="143"/>
      <c r="C46" s="63" t="s">
        <v>1</v>
      </c>
      <c r="D46" s="26">
        <v>49454</v>
      </c>
      <c r="E46" s="27">
        <v>49205</v>
      </c>
      <c r="F46" s="27">
        <v>48929</v>
      </c>
      <c r="G46" s="27">
        <v>48823</v>
      </c>
      <c r="H46" s="27">
        <v>49325</v>
      </c>
      <c r="I46" s="27">
        <v>49444</v>
      </c>
      <c r="J46" s="27">
        <v>48978</v>
      </c>
      <c r="K46" s="27">
        <v>48920</v>
      </c>
      <c r="L46" s="27">
        <v>49446</v>
      </c>
      <c r="M46" s="28">
        <v>49094</v>
      </c>
    </row>
    <row r="47" spans="2:13" ht="15" customHeight="1" x14ac:dyDescent="0.2">
      <c r="B47" s="143" t="s">
        <v>35</v>
      </c>
      <c r="C47" s="64" t="s">
        <v>99</v>
      </c>
      <c r="D47" s="20">
        <v>119841</v>
      </c>
      <c r="E47" s="21">
        <v>135175</v>
      </c>
      <c r="F47" s="21">
        <v>114824</v>
      </c>
      <c r="G47" s="21">
        <v>97573</v>
      </c>
      <c r="H47" s="21">
        <v>109367</v>
      </c>
      <c r="I47" s="21">
        <v>98833</v>
      </c>
      <c r="J47" s="21">
        <v>123439</v>
      </c>
      <c r="K47" s="21">
        <v>101498</v>
      </c>
      <c r="L47" s="21">
        <v>120461</v>
      </c>
      <c r="M47" s="22">
        <v>115122</v>
      </c>
    </row>
    <row r="48" spans="2:13" ht="15" customHeight="1" x14ac:dyDescent="0.2">
      <c r="B48" s="143"/>
      <c r="C48" s="62" t="s">
        <v>2</v>
      </c>
      <c r="D48" s="23">
        <v>102924</v>
      </c>
      <c r="E48" s="24">
        <v>87202</v>
      </c>
      <c r="F48" s="24">
        <v>99151</v>
      </c>
      <c r="G48" s="24">
        <v>77888</v>
      </c>
      <c r="H48" s="24">
        <v>100635</v>
      </c>
      <c r="I48" s="24">
        <v>71944</v>
      </c>
      <c r="J48" s="24">
        <v>97341</v>
      </c>
      <c r="K48" s="24">
        <v>96815</v>
      </c>
      <c r="L48" s="24">
        <v>104290</v>
      </c>
      <c r="M48" s="25">
        <v>95413</v>
      </c>
    </row>
    <row r="49" spans="2:13" ht="15" customHeight="1" x14ac:dyDescent="0.2">
      <c r="B49" s="143"/>
      <c r="C49" s="63" t="s">
        <v>1</v>
      </c>
      <c r="D49" s="26">
        <v>117773</v>
      </c>
      <c r="E49" s="27">
        <v>130553</v>
      </c>
      <c r="F49" s="27">
        <v>111975</v>
      </c>
      <c r="G49" s="27">
        <v>94480</v>
      </c>
      <c r="H49" s="27">
        <v>107677</v>
      </c>
      <c r="I49" s="27">
        <v>94565</v>
      </c>
      <c r="J49" s="27">
        <v>114740</v>
      </c>
      <c r="K49" s="27">
        <v>100643</v>
      </c>
      <c r="L49" s="27">
        <v>117317</v>
      </c>
      <c r="M49" s="28">
        <v>111922</v>
      </c>
    </row>
    <row r="50" spans="2:13" ht="15" customHeight="1" x14ac:dyDescent="0.2">
      <c r="B50" s="143" t="s">
        <v>1</v>
      </c>
      <c r="C50" s="64" t="s">
        <v>99</v>
      </c>
      <c r="D50" s="20">
        <v>13288</v>
      </c>
      <c r="E50" s="21">
        <v>17276</v>
      </c>
      <c r="F50" s="21">
        <v>16457</v>
      </c>
      <c r="G50" s="21">
        <v>15350</v>
      </c>
      <c r="H50" s="21">
        <v>14625</v>
      </c>
      <c r="I50" s="21">
        <v>14725</v>
      </c>
      <c r="J50" s="21">
        <v>14369</v>
      </c>
      <c r="K50" s="21">
        <v>17456</v>
      </c>
      <c r="L50" s="21">
        <v>13116</v>
      </c>
      <c r="M50" s="22">
        <v>15772</v>
      </c>
    </row>
    <row r="51" spans="2:13" ht="15" customHeight="1" x14ac:dyDescent="0.2">
      <c r="B51" s="143"/>
      <c r="C51" s="62" t="s">
        <v>2</v>
      </c>
      <c r="D51" s="23">
        <v>10172</v>
      </c>
      <c r="E51" s="24">
        <v>11294</v>
      </c>
      <c r="F51" s="24">
        <v>11124</v>
      </c>
      <c r="G51" s="24">
        <v>11013</v>
      </c>
      <c r="H51" s="24">
        <v>10914</v>
      </c>
      <c r="I51" s="24">
        <v>10928</v>
      </c>
      <c r="J51" s="24">
        <v>11131</v>
      </c>
      <c r="K51" s="24">
        <v>11514</v>
      </c>
      <c r="L51" s="24">
        <v>10141</v>
      </c>
      <c r="M51" s="25">
        <v>11032</v>
      </c>
    </row>
    <row r="52" spans="2:13" ht="15" customHeight="1" thickBot="1" x14ac:dyDescent="0.25">
      <c r="B52" s="144"/>
      <c r="C52" s="65" t="s">
        <v>1</v>
      </c>
      <c r="D52" s="29">
        <v>11891</v>
      </c>
      <c r="E52" s="30">
        <v>14445</v>
      </c>
      <c r="F52" s="30">
        <v>13882</v>
      </c>
      <c r="G52" s="30">
        <v>13342</v>
      </c>
      <c r="H52" s="30">
        <v>12869</v>
      </c>
      <c r="I52" s="30">
        <v>12970</v>
      </c>
      <c r="J52" s="30">
        <v>12844</v>
      </c>
      <c r="K52" s="30">
        <v>14763</v>
      </c>
      <c r="L52" s="30">
        <v>11740</v>
      </c>
      <c r="M52" s="52">
        <v>13556</v>
      </c>
    </row>
    <row r="53" spans="2:13" ht="12" customHeight="1" thickTop="1" x14ac:dyDescent="0.2">
      <c r="B53" s="101" t="s">
        <v>45</v>
      </c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</row>
    <row r="54" spans="2:13" ht="11.25" customHeight="1" x14ac:dyDescent="0.2">
      <c r="B54" s="104" t="s">
        <v>15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</row>
    <row r="58" spans="2:13" x14ac:dyDescent="0.2">
      <c r="D58" s="133"/>
    </row>
    <row r="59" spans="2:13" x14ac:dyDescent="0.2">
      <c r="D59" s="133"/>
    </row>
    <row r="60" spans="2:13" x14ac:dyDescent="0.2">
      <c r="D60" s="133"/>
    </row>
    <row r="61" spans="2:13" x14ac:dyDescent="0.2">
      <c r="D61" s="133"/>
    </row>
    <row r="62" spans="2:13" x14ac:dyDescent="0.2">
      <c r="D62" s="133"/>
    </row>
    <row r="63" spans="2:13" x14ac:dyDescent="0.2">
      <c r="D63" s="133"/>
    </row>
    <row r="64" spans="2:13" x14ac:dyDescent="0.2">
      <c r="D64" s="133"/>
    </row>
    <row r="65" spans="4:4" x14ac:dyDescent="0.2">
      <c r="D65" s="133"/>
    </row>
    <row r="66" spans="4:4" x14ac:dyDescent="0.2">
      <c r="D66" s="133"/>
    </row>
    <row r="67" spans="4:4" x14ac:dyDescent="0.2">
      <c r="D67" s="133"/>
    </row>
    <row r="68" spans="4:4" x14ac:dyDescent="0.2">
      <c r="D68" s="133"/>
    </row>
    <row r="69" spans="4:4" x14ac:dyDescent="0.2">
      <c r="D69" s="133"/>
    </row>
    <row r="70" spans="4:4" x14ac:dyDescent="0.2">
      <c r="D70" s="133"/>
    </row>
    <row r="71" spans="4:4" x14ac:dyDescent="0.2">
      <c r="D71" s="133"/>
    </row>
    <row r="72" spans="4:4" x14ac:dyDescent="0.2">
      <c r="D72" s="133"/>
    </row>
    <row r="73" spans="4:4" x14ac:dyDescent="0.2">
      <c r="D73" s="133"/>
    </row>
    <row r="74" spans="4:4" x14ac:dyDescent="0.2">
      <c r="D74" s="133"/>
    </row>
    <row r="75" spans="4:4" x14ac:dyDescent="0.2">
      <c r="D75" s="133"/>
    </row>
    <row r="76" spans="4:4" x14ac:dyDescent="0.2">
      <c r="D76" s="133"/>
    </row>
    <row r="77" spans="4:4" x14ac:dyDescent="0.2">
      <c r="D77" s="133"/>
    </row>
    <row r="78" spans="4:4" x14ac:dyDescent="0.2">
      <c r="D78" s="133"/>
    </row>
    <row r="79" spans="4:4" x14ac:dyDescent="0.2">
      <c r="D79" s="133"/>
    </row>
    <row r="80" spans="4:4" x14ac:dyDescent="0.2">
      <c r="D80" s="133"/>
    </row>
    <row r="81" spans="4:4" x14ac:dyDescent="0.2">
      <c r="D81" s="133"/>
    </row>
  </sheetData>
  <mergeCells count="18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50:B52"/>
    <mergeCell ref="B32:B34"/>
    <mergeCell ref="B35:B37"/>
    <mergeCell ref="B38:B40"/>
    <mergeCell ref="B41:B43"/>
    <mergeCell ref="B44:B46"/>
    <mergeCell ref="B47:B49"/>
  </mergeCells>
  <pageMargins left="0.39370078740157483" right="0.39370078740157483" top="0.39370078740157483" bottom="0.39370078740157483" header="0" footer="0"/>
  <pageSetup paperSize="9" scale="74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4" ht="12.75" customHeight="1" x14ac:dyDescent="0.2">
      <c r="A1" s="103"/>
    </row>
    <row r="2" spans="1:4" ht="12.75" customHeight="1" x14ac:dyDescent="0.2"/>
    <row r="3" spans="1:4" ht="12.75" customHeight="1" x14ac:dyDescent="0.2"/>
    <row r="4" spans="1:4" ht="12.75" customHeight="1" x14ac:dyDescent="0.2"/>
    <row r="5" spans="1:4" ht="12.75" customHeight="1" x14ac:dyDescent="0.2"/>
    <row r="6" spans="1:4" ht="12.75" customHeight="1" x14ac:dyDescent="0.2"/>
    <row r="7" spans="1:4" ht="12.75" customHeight="1" x14ac:dyDescent="0.2"/>
    <row r="8" spans="1:4" ht="12.75" customHeight="1" x14ac:dyDescent="0.2"/>
    <row r="9" spans="1:4" ht="12.75" customHeight="1" x14ac:dyDescent="0.2">
      <c r="B9" s="56" t="s">
        <v>54</v>
      </c>
    </row>
    <row r="10" spans="1:4" ht="12.75" customHeight="1" x14ac:dyDescent="0.2"/>
    <row r="11" spans="1:4" ht="12.75" customHeight="1" x14ac:dyDescent="0.2"/>
    <row r="12" spans="1:4" ht="12.75" customHeight="1" x14ac:dyDescent="0.2">
      <c r="C12" s="71" t="s">
        <v>44</v>
      </c>
      <c r="D12" s="72" t="s">
        <v>69</v>
      </c>
    </row>
    <row r="13" spans="1:4" ht="12.75" customHeight="1" x14ac:dyDescent="0.2">
      <c r="C13" s="73" t="s">
        <v>6</v>
      </c>
      <c r="D13" s="70">
        <v>0.17821343398063502</v>
      </c>
    </row>
    <row r="14" spans="1:4" ht="12.75" customHeight="1" x14ac:dyDescent="0.2">
      <c r="C14" s="73" t="s">
        <v>7</v>
      </c>
      <c r="D14" s="74">
        <v>3.3831960672777515E-2</v>
      </c>
    </row>
    <row r="15" spans="1:4" ht="12.75" customHeight="1" x14ac:dyDescent="0.2">
      <c r="C15" s="73" t="s">
        <v>70</v>
      </c>
      <c r="D15" s="74">
        <v>3.2816727803282195E-2</v>
      </c>
    </row>
    <row r="16" spans="1:4" ht="12.75" customHeight="1" x14ac:dyDescent="0.2">
      <c r="C16" s="73" t="s">
        <v>71</v>
      </c>
      <c r="D16" s="74">
        <v>2.0447621517685088E-2</v>
      </c>
    </row>
    <row r="17" spans="2:13" ht="12.75" customHeight="1" x14ac:dyDescent="0.2">
      <c r="C17" s="73" t="s">
        <v>8</v>
      </c>
      <c r="D17" s="74">
        <v>3.8267704080510896E-2</v>
      </c>
    </row>
    <row r="18" spans="2:13" ht="12.75" customHeight="1" x14ac:dyDescent="0.2">
      <c r="C18" s="73" t="s">
        <v>9</v>
      </c>
      <c r="D18" s="74">
        <v>1.5376458830655552E-2</v>
      </c>
    </row>
    <row r="19" spans="2:13" ht="12.75" customHeight="1" x14ac:dyDescent="0.2">
      <c r="C19" s="73" t="s">
        <v>0</v>
      </c>
      <c r="D19" s="74">
        <v>6.8886202117307074E-2</v>
      </c>
    </row>
    <row r="20" spans="2:13" ht="12.75" customHeight="1" x14ac:dyDescent="0.2">
      <c r="C20" s="73" t="s">
        <v>10</v>
      </c>
      <c r="D20" s="74">
        <v>4.4138715634033925E-2</v>
      </c>
    </row>
    <row r="21" spans="2:13" ht="12.75" customHeight="1" x14ac:dyDescent="0.2">
      <c r="C21" s="73" t="s">
        <v>11</v>
      </c>
      <c r="D21" s="74">
        <v>0.1797485269328474</v>
      </c>
    </row>
    <row r="22" spans="2:13" ht="12.75" customHeight="1" x14ac:dyDescent="0.2">
      <c r="C22" s="73" t="s">
        <v>76</v>
      </c>
      <c r="D22" s="74">
        <v>0.10759749095871723</v>
      </c>
    </row>
    <row r="23" spans="2:13" ht="12.75" customHeight="1" x14ac:dyDescent="0.2">
      <c r="C23" s="73" t="s">
        <v>12</v>
      </c>
      <c r="D23" s="74">
        <v>2.6335513675216971E-2</v>
      </c>
    </row>
    <row r="24" spans="2:13" ht="12.75" customHeight="1" x14ac:dyDescent="0.2">
      <c r="C24" s="73" t="s">
        <v>13</v>
      </c>
      <c r="D24" s="74">
        <v>8.247290011798708E-2</v>
      </c>
    </row>
    <row r="25" spans="2:13" ht="12.75" customHeight="1" x14ac:dyDescent="0.2">
      <c r="C25" s="73" t="s">
        <v>72</v>
      </c>
      <c r="D25" s="74">
        <v>0.13203539550056878</v>
      </c>
    </row>
    <row r="26" spans="2:13" ht="12.75" customHeight="1" x14ac:dyDescent="0.2">
      <c r="C26" s="73" t="s">
        <v>73</v>
      </c>
      <c r="D26" s="74">
        <v>2.9611913871823905E-2</v>
      </c>
    </row>
    <row r="27" spans="2:13" ht="12.75" customHeight="1" x14ac:dyDescent="0.2">
      <c r="C27" s="73" t="s">
        <v>83</v>
      </c>
      <c r="D27" s="74">
        <v>7.6616059935730747E-3</v>
      </c>
    </row>
    <row r="28" spans="2:13" ht="12.75" customHeight="1" x14ac:dyDescent="0.2">
      <c r="C28" s="73" t="s">
        <v>74</v>
      </c>
      <c r="D28" s="74">
        <v>1.3061627854997278E-3</v>
      </c>
    </row>
    <row r="29" spans="2:13" ht="12.75" customHeight="1" x14ac:dyDescent="0.2">
      <c r="C29" s="73" t="s">
        <v>75</v>
      </c>
      <c r="D29" s="74">
        <v>1.2516655268785585E-3</v>
      </c>
    </row>
    <row r="30" spans="2:13" ht="12.75" customHeight="1" x14ac:dyDescent="0.2">
      <c r="C30" s="73" t="s">
        <v>77</v>
      </c>
      <c r="D30" s="74">
        <v>1</v>
      </c>
    </row>
    <row r="31" spans="2:13" ht="12.75" customHeight="1" x14ac:dyDescent="0.2">
      <c r="C31" s="69"/>
      <c r="D31" s="69"/>
      <c r="E31" s="67"/>
      <c r="F31" s="67"/>
      <c r="G31" s="67"/>
      <c r="H31" s="67"/>
      <c r="I31" s="67"/>
      <c r="J31" s="67"/>
      <c r="K31" s="67"/>
      <c r="L31" s="67"/>
      <c r="M31" s="67"/>
    </row>
    <row r="32" spans="2:13" ht="12.75" customHeight="1" x14ac:dyDescent="0.2"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  <row r="33" spans="2:13" ht="12.75" customHeight="1" x14ac:dyDescent="0.2">
      <c r="B33" s="68" t="s">
        <v>81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</row>
    <row r="34" spans="2:13" ht="12.75" customHeight="1" x14ac:dyDescent="0.2">
      <c r="B34" s="104" t="s">
        <v>42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8" ht="12.75" customHeight="1" x14ac:dyDescent="0.2">
      <c r="A1" s="103"/>
    </row>
    <row r="2" spans="1:8" ht="12.75" customHeight="1" x14ac:dyDescent="0.2"/>
    <row r="3" spans="1:8" ht="12.75" customHeight="1" x14ac:dyDescent="0.2"/>
    <row r="4" spans="1:8" ht="12.75" customHeight="1" x14ac:dyDescent="0.2">
      <c r="H4" s="66"/>
    </row>
    <row r="5" spans="1:8" ht="12.75" customHeight="1" x14ac:dyDescent="0.2">
      <c r="H5" s="66"/>
    </row>
    <row r="6" spans="1:8" ht="12.75" customHeight="1" x14ac:dyDescent="0.2"/>
    <row r="7" spans="1:8" ht="12.75" customHeight="1" x14ac:dyDescent="0.2"/>
    <row r="8" spans="1:8" ht="12.75" customHeight="1" x14ac:dyDescent="0.2"/>
    <row r="9" spans="1:8" ht="12.75" customHeight="1" x14ac:dyDescent="0.2">
      <c r="B9" s="56" t="s">
        <v>54</v>
      </c>
    </row>
    <row r="10" spans="1:8" ht="12.75" customHeight="1" x14ac:dyDescent="0.2"/>
    <row r="11" spans="1:8" ht="12.75" customHeight="1" x14ac:dyDescent="0.2"/>
    <row r="12" spans="1:8" ht="12.75" customHeight="1" x14ac:dyDescent="0.2">
      <c r="C12" s="75" t="s">
        <v>44</v>
      </c>
      <c r="D12" s="75" t="s">
        <v>24</v>
      </c>
    </row>
    <row r="13" spans="1:8" ht="12.75" customHeight="1" x14ac:dyDescent="0.2">
      <c r="C13" s="73" t="s">
        <v>12</v>
      </c>
      <c r="D13" s="76">
        <v>11182</v>
      </c>
    </row>
    <row r="14" spans="1:8" ht="12.75" customHeight="1" x14ac:dyDescent="0.2">
      <c r="C14" s="73" t="s">
        <v>73</v>
      </c>
      <c r="D14" s="76">
        <v>11710</v>
      </c>
    </row>
    <row r="15" spans="1:8" ht="12.75" customHeight="1" x14ac:dyDescent="0.2">
      <c r="C15" s="73" t="s">
        <v>8</v>
      </c>
      <c r="D15" s="76">
        <v>11906</v>
      </c>
    </row>
    <row r="16" spans="1:8" ht="12.75" customHeight="1" x14ac:dyDescent="0.2">
      <c r="C16" s="73" t="s">
        <v>10</v>
      </c>
      <c r="D16" s="76">
        <v>11929</v>
      </c>
    </row>
    <row r="17" spans="3:4" ht="12.75" customHeight="1" x14ac:dyDescent="0.2">
      <c r="C17" s="73" t="s">
        <v>13</v>
      </c>
      <c r="D17" s="76">
        <v>11975</v>
      </c>
    </row>
    <row r="18" spans="3:4" ht="12.75" customHeight="1" x14ac:dyDescent="0.2">
      <c r="C18" s="73" t="s">
        <v>6</v>
      </c>
      <c r="D18" s="77">
        <v>12074</v>
      </c>
    </row>
    <row r="19" spans="3:4" ht="12.75" customHeight="1" x14ac:dyDescent="0.2">
      <c r="C19" s="73" t="s">
        <v>75</v>
      </c>
      <c r="D19" s="76">
        <v>12427</v>
      </c>
    </row>
    <row r="20" spans="3:4" ht="12.75" customHeight="1" x14ac:dyDescent="0.2">
      <c r="C20" s="73" t="s">
        <v>14</v>
      </c>
      <c r="D20" s="76">
        <v>12520</v>
      </c>
    </row>
    <row r="21" spans="3:4" ht="12.75" customHeight="1" x14ac:dyDescent="0.2">
      <c r="C21" s="73" t="s">
        <v>71</v>
      </c>
      <c r="D21" s="76">
        <v>12832</v>
      </c>
    </row>
    <row r="22" spans="3:4" ht="12.75" customHeight="1" x14ac:dyDescent="0.2">
      <c r="C22" s="73" t="s">
        <v>83</v>
      </c>
      <c r="D22" s="76">
        <v>13220</v>
      </c>
    </row>
    <row r="23" spans="3:4" ht="12.75" customHeight="1" x14ac:dyDescent="0.2">
      <c r="C23" s="73" t="s">
        <v>77</v>
      </c>
      <c r="D23" s="76">
        <v>13388</v>
      </c>
    </row>
    <row r="24" spans="3:4" ht="12.75" customHeight="1" x14ac:dyDescent="0.2">
      <c r="C24" s="73" t="s">
        <v>0</v>
      </c>
      <c r="D24" s="76">
        <v>13556</v>
      </c>
    </row>
    <row r="25" spans="3:4" ht="12.75" customHeight="1" x14ac:dyDescent="0.2">
      <c r="C25" s="73" t="s">
        <v>74</v>
      </c>
      <c r="D25" s="76">
        <v>13660</v>
      </c>
    </row>
    <row r="26" spans="3:4" ht="12.75" customHeight="1" x14ac:dyDescent="0.2">
      <c r="C26" s="73" t="s">
        <v>11</v>
      </c>
      <c r="D26" s="76">
        <v>14252</v>
      </c>
    </row>
    <row r="27" spans="3:4" ht="12.75" customHeight="1" x14ac:dyDescent="0.2">
      <c r="C27" s="73" t="s">
        <v>9</v>
      </c>
      <c r="D27" s="76">
        <v>14297</v>
      </c>
    </row>
    <row r="28" spans="3:4" ht="12.75" customHeight="1" x14ac:dyDescent="0.2">
      <c r="C28" s="73" t="s">
        <v>7</v>
      </c>
      <c r="D28" s="76">
        <v>14396</v>
      </c>
    </row>
    <row r="29" spans="3:4" ht="12.75" customHeight="1" x14ac:dyDescent="0.2">
      <c r="C29" s="73" t="s">
        <v>72</v>
      </c>
      <c r="D29" s="76">
        <v>16158</v>
      </c>
    </row>
    <row r="30" spans="3:4" ht="12.75" customHeight="1" x14ac:dyDescent="0.2">
      <c r="C30" s="73" t="s">
        <v>70</v>
      </c>
      <c r="D30" s="76">
        <v>16621</v>
      </c>
    </row>
    <row r="31" spans="3:4" ht="12.75" customHeight="1" x14ac:dyDescent="0.2"/>
    <row r="32" spans="3:4" ht="12.75" customHeight="1" x14ac:dyDescent="0.2"/>
    <row r="33" spans="2:12" ht="12.75" customHeight="1" x14ac:dyDescent="0.2"/>
    <row r="34" spans="2:12" ht="12.75" customHeight="1" x14ac:dyDescent="0.2"/>
    <row r="35" spans="2:12" ht="12.75" customHeight="1" x14ac:dyDescent="0.2"/>
    <row r="36" spans="2:12" ht="12.75" customHeight="1" x14ac:dyDescent="0.2"/>
    <row r="37" spans="2:12" ht="12.75" customHeight="1" x14ac:dyDescent="0.2"/>
    <row r="38" spans="2:12" ht="12.75" customHeight="1" x14ac:dyDescent="0.2">
      <c r="B38" s="104" t="s">
        <v>47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</row>
    <row r="39" spans="2:12" ht="12.75" customHeight="1" x14ac:dyDescent="0.2">
      <c r="B39" s="104" t="s">
        <v>15</v>
      </c>
      <c r="C39" s="104"/>
      <c r="D39" s="104"/>
      <c r="E39" s="104"/>
      <c r="F39" s="102"/>
      <c r="G39" s="102"/>
      <c r="H39" s="102"/>
      <c r="I39" s="102"/>
      <c r="J39" s="102"/>
      <c r="K39" s="102"/>
      <c r="L39" s="102"/>
    </row>
  </sheetData>
  <sortState ref="C13:D30">
    <sortCondition ref="D12:D29"/>
  </sortState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12" ht="12.75" customHeight="1" x14ac:dyDescent="0.2">
      <c r="A1" s="103"/>
    </row>
    <row r="2" spans="1:12" ht="12.75" customHeight="1" x14ac:dyDescent="0.2"/>
    <row r="3" spans="1:12" ht="12.75" customHeight="1" x14ac:dyDescent="0.2"/>
    <row r="4" spans="1:12" ht="12.75" customHeight="1" x14ac:dyDescent="0.2"/>
    <row r="5" spans="1:12" ht="12.75" customHeight="1" x14ac:dyDescent="0.2"/>
    <row r="6" spans="1:12" ht="12.75" customHeight="1" x14ac:dyDescent="0.2"/>
    <row r="7" spans="1:12" ht="12.75" customHeight="1" x14ac:dyDescent="0.2"/>
    <row r="8" spans="1:12" ht="12.75" customHeight="1" x14ac:dyDescent="0.2"/>
    <row r="9" spans="1:12" ht="12.75" customHeight="1" x14ac:dyDescent="0.2">
      <c r="B9" s="56" t="s">
        <v>54</v>
      </c>
    </row>
    <row r="10" spans="1:12" ht="12.75" customHeight="1" x14ac:dyDescent="0.2"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</row>
    <row r="11" spans="1:12" ht="12.75" customHeight="1" x14ac:dyDescent="0.2">
      <c r="B11" s="88" t="s">
        <v>40</v>
      </c>
      <c r="C11" s="82" t="s">
        <v>3</v>
      </c>
      <c r="D11" s="82" t="s">
        <v>4</v>
      </c>
      <c r="E11" s="82" t="s">
        <v>16</v>
      </c>
      <c r="F11" s="82" t="s">
        <v>17</v>
      </c>
      <c r="G11" s="82" t="s">
        <v>18</v>
      </c>
      <c r="H11" s="82" t="s">
        <v>19</v>
      </c>
      <c r="I11" s="82" t="s">
        <v>20</v>
      </c>
      <c r="J11" s="82" t="s">
        <v>21</v>
      </c>
      <c r="K11" s="82" t="s">
        <v>5</v>
      </c>
      <c r="L11" s="89" t="s">
        <v>78</v>
      </c>
    </row>
    <row r="12" spans="1:12" ht="12.75" customHeight="1" x14ac:dyDescent="0.2">
      <c r="B12" s="85" t="s">
        <v>53</v>
      </c>
      <c r="C12" s="79">
        <v>134</v>
      </c>
      <c r="D12" s="79">
        <v>213</v>
      </c>
      <c r="E12" s="79">
        <v>370</v>
      </c>
      <c r="F12" s="79">
        <v>118</v>
      </c>
      <c r="G12" s="79">
        <v>228</v>
      </c>
      <c r="H12" s="79">
        <v>105</v>
      </c>
      <c r="I12" s="79">
        <v>58</v>
      </c>
      <c r="J12" s="79">
        <v>326</v>
      </c>
      <c r="K12" s="79">
        <v>115</v>
      </c>
      <c r="L12" s="79">
        <v>1667</v>
      </c>
    </row>
    <row r="13" spans="1:12" ht="12.75" customHeight="1" x14ac:dyDescent="0.2">
      <c r="B13" s="85" t="s">
        <v>48</v>
      </c>
      <c r="C13" s="84">
        <v>1084</v>
      </c>
      <c r="D13" s="84">
        <v>2575</v>
      </c>
      <c r="E13" s="84">
        <v>3195</v>
      </c>
      <c r="F13" s="84">
        <v>1178</v>
      </c>
      <c r="G13" s="84">
        <v>2360</v>
      </c>
      <c r="H13" s="84">
        <v>1145</v>
      </c>
      <c r="I13" s="84">
        <v>609</v>
      </c>
      <c r="J13" s="84">
        <v>3657</v>
      </c>
      <c r="K13" s="84">
        <v>971</v>
      </c>
      <c r="L13" s="84">
        <v>16774</v>
      </c>
    </row>
    <row r="14" spans="1:12" ht="12.75" customHeight="1" x14ac:dyDescent="0.2">
      <c r="B14" s="85" t="s">
        <v>49</v>
      </c>
      <c r="C14" s="84">
        <v>3555</v>
      </c>
      <c r="D14" s="84">
        <v>7543</v>
      </c>
      <c r="E14" s="84">
        <v>14467</v>
      </c>
      <c r="F14" s="84">
        <v>4213</v>
      </c>
      <c r="G14" s="84">
        <v>6954</v>
      </c>
      <c r="H14" s="84">
        <v>3061</v>
      </c>
      <c r="I14" s="84">
        <v>1695</v>
      </c>
      <c r="J14" s="84">
        <v>12255</v>
      </c>
      <c r="K14" s="84">
        <v>3645</v>
      </c>
      <c r="L14" s="84">
        <v>57388</v>
      </c>
    </row>
    <row r="15" spans="1:12" ht="12.75" customHeight="1" x14ac:dyDescent="0.2">
      <c r="B15" s="85" t="s">
        <v>50</v>
      </c>
      <c r="C15" s="84">
        <v>5463</v>
      </c>
      <c r="D15" s="84">
        <v>13993</v>
      </c>
      <c r="E15" s="84">
        <v>22221</v>
      </c>
      <c r="F15" s="84">
        <v>7512</v>
      </c>
      <c r="G15" s="84">
        <v>11199</v>
      </c>
      <c r="H15" s="84">
        <v>4694</v>
      </c>
      <c r="I15" s="84">
        <v>2979</v>
      </c>
      <c r="J15" s="84">
        <v>20110</v>
      </c>
      <c r="K15" s="84">
        <v>6222</v>
      </c>
      <c r="L15" s="84">
        <v>94393</v>
      </c>
    </row>
    <row r="16" spans="1:12" ht="12.75" customHeight="1" x14ac:dyDescent="0.2">
      <c r="B16" s="85" t="s">
        <v>51</v>
      </c>
      <c r="C16" s="84">
        <v>12971</v>
      </c>
      <c r="D16" s="84">
        <v>29697</v>
      </c>
      <c r="E16" s="84">
        <v>40702</v>
      </c>
      <c r="F16" s="84">
        <v>13529</v>
      </c>
      <c r="G16" s="84">
        <v>27991</v>
      </c>
      <c r="H16" s="84">
        <v>10826</v>
      </c>
      <c r="I16" s="84">
        <v>7137</v>
      </c>
      <c r="J16" s="84">
        <v>43123</v>
      </c>
      <c r="K16" s="84">
        <v>16134</v>
      </c>
      <c r="L16" s="84">
        <v>202110</v>
      </c>
    </row>
    <row r="17" spans="2:12" ht="12.75" customHeight="1" x14ac:dyDescent="0.2">
      <c r="B17" s="85" t="s">
        <v>52</v>
      </c>
      <c r="C17" s="84">
        <v>20181</v>
      </c>
      <c r="D17" s="84">
        <v>39433</v>
      </c>
      <c r="E17" s="84">
        <v>64633</v>
      </c>
      <c r="F17" s="84">
        <v>19328</v>
      </c>
      <c r="G17" s="84">
        <v>41788</v>
      </c>
      <c r="H17" s="84">
        <v>16852</v>
      </c>
      <c r="I17" s="84">
        <v>11982</v>
      </c>
      <c r="J17" s="84">
        <v>46715</v>
      </c>
      <c r="K17" s="84">
        <v>27844</v>
      </c>
      <c r="L17" s="84">
        <v>288756</v>
      </c>
    </row>
    <row r="18" spans="2:12" ht="12.75" customHeight="1" x14ac:dyDescent="0.2">
      <c r="B18" s="85" t="s">
        <v>1</v>
      </c>
      <c r="C18" s="84">
        <v>43388</v>
      </c>
      <c r="D18" s="84">
        <v>93454</v>
      </c>
      <c r="E18" s="84">
        <v>145588</v>
      </c>
      <c r="F18" s="84">
        <v>45878</v>
      </c>
      <c r="G18" s="84">
        <v>90520</v>
      </c>
      <c r="H18" s="84">
        <v>36683</v>
      </c>
      <c r="I18" s="84">
        <v>24460</v>
      </c>
      <c r="J18" s="84">
        <v>126186</v>
      </c>
      <c r="K18" s="84">
        <v>54931</v>
      </c>
      <c r="L18" s="84">
        <v>661088</v>
      </c>
    </row>
    <row r="19" spans="2:12" ht="12.75" customHeight="1" x14ac:dyDescent="0.2">
      <c r="B19" s="87"/>
      <c r="C19" s="81"/>
      <c r="D19" s="81"/>
      <c r="E19" s="81"/>
      <c r="F19" s="81"/>
      <c r="G19" s="81"/>
      <c r="H19" s="81"/>
      <c r="I19" s="81"/>
      <c r="J19" s="81"/>
      <c r="K19" s="81"/>
      <c r="L19" s="81"/>
    </row>
    <row r="20" spans="2:12" ht="12.75" customHeight="1" x14ac:dyDescent="0.2">
      <c r="B20" s="88" t="s">
        <v>40</v>
      </c>
      <c r="C20" s="82" t="s">
        <v>3</v>
      </c>
      <c r="D20" s="82" t="s">
        <v>4</v>
      </c>
      <c r="E20" s="82" t="s">
        <v>16</v>
      </c>
      <c r="F20" s="82" t="s">
        <v>17</v>
      </c>
      <c r="G20" s="82" t="s">
        <v>18</v>
      </c>
      <c r="H20" s="82" t="s">
        <v>19</v>
      </c>
      <c r="I20" s="82" t="s">
        <v>20</v>
      </c>
      <c r="J20" s="82" t="s">
        <v>21</v>
      </c>
      <c r="K20" s="82" t="s">
        <v>5</v>
      </c>
      <c r="L20" s="89" t="s">
        <v>0</v>
      </c>
    </row>
    <row r="21" spans="2:12" ht="12.75" customHeight="1" x14ac:dyDescent="0.2">
      <c r="B21" s="85" t="s">
        <v>53</v>
      </c>
      <c r="C21" s="80">
        <v>3.0884115423619432E-3</v>
      </c>
      <c r="D21" s="80">
        <v>2.2791961820788839E-3</v>
      </c>
      <c r="E21" s="80">
        <v>2.5414182487567658E-3</v>
      </c>
      <c r="F21" s="80">
        <v>2.5720388857404419E-3</v>
      </c>
      <c r="G21" s="80">
        <v>2.5187803800265133E-3</v>
      </c>
      <c r="H21" s="80">
        <v>2.8623613117792985E-3</v>
      </c>
      <c r="I21" s="80">
        <v>2.3712183156173344E-3</v>
      </c>
      <c r="J21" s="80">
        <v>2.5834878671167957E-3</v>
      </c>
      <c r="K21" s="80">
        <v>2.0935355263876501E-3</v>
      </c>
      <c r="L21" s="80">
        <v>2.5216007551188344E-3</v>
      </c>
    </row>
    <row r="22" spans="2:12" ht="12.75" customHeight="1" x14ac:dyDescent="0.2">
      <c r="B22" s="85" t="s">
        <v>48</v>
      </c>
      <c r="C22" s="86">
        <v>2.498386650686826E-2</v>
      </c>
      <c r="D22" s="86">
        <v>2.7553662764568665E-2</v>
      </c>
      <c r="E22" s="86">
        <v>2.1945490012913151E-2</v>
      </c>
      <c r="F22" s="86">
        <v>2.5676794977985092E-2</v>
      </c>
      <c r="G22" s="86">
        <v>2.6071586389748123E-2</v>
      </c>
      <c r="H22" s="86">
        <v>3.1213368590355204E-2</v>
      </c>
      <c r="I22" s="86">
        <v>2.4897792313982012E-2</v>
      </c>
      <c r="J22" s="86">
        <v>2.8981028006276451E-2</v>
      </c>
      <c r="K22" s="86">
        <v>1.7676721705412245E-2</v>
      </c>
      <c r="L22" s="86">
        <v>2.5373323975022993E-2</v>
      </c>
    </row>
    <row r="23" spans="2:12" ht="12.75" customHeight="1" x14ac:dyDescent="0.2">
      <c r="B23" s="85" t="s">
        <v>49</v>
      </c>
      <c r="C23" s="86">
        <v>8.1935097261915737E-2</v>
      </c>
      <c r="D23" s="86">
        <v>8.0713506109957839E-2</v>
      </c>
      <c r="E23" s="86">
        <v>9.936945352638954E-2</v>
      </c>
      <c r="F23" s="86">
        <v>9.1830506996817649E-2</v>
      </c>
      <c r="G23" s="86">
        <v>7.6822801590808662E-2</v>
      </c>
      <c r="H23" s="86">
        <v>8.3444647384346968E-2</v>
      </c>
      <c r="I23" s="86">
        <v>6.9296811120196242E-2</v>
      </c>
      <c r="J23" s="86">
        <v>9.711853929912985E-2</v>
      </c>
      <c r="K23" s="86">
        <v>6.6355973858112899E-2</v>
      </c>
      <c r="L23" s="86">
        <v>8.6808412798296139E-2</v>
      </c>
    </row>
    <row r="24" spans="2:12" ht="12.75" customHeight="1" x14ac:dyDescent="0.2">
      <c r="B24" s="85" t="s">
        <v>50</v>
      </c>
      <c r="C24" s="86">
        <v>0.12591038996957685</v>
      </c>
      <c r="D24" s="86">
        <v>0.1497314186658677</v>
      </c>
      <c r="E24" s="86">
        <v>0.15262933758276781</v>
      </c>
      <c r="F24" s="86">
        <v>0.1637386110990017</v>
      </c>
      <c r="G24" s="86">
        <v>0.12371851524524967</v>
      </c>
      <c r="H24" s="86">
        <v>0.12796118092849548</v>
      </c>
      <c r="I24" s="86">
        <v>0.12179067865903516</v>
      </c>
      <c r="J24" s="86">
        <v>0.1593679172015913</v>
      </c>
      <c r="K24" s="86">
        <v>0.11326937430594747</v>
      </c>
      <c r="L24" s="86">
        <v>0.1427843191829227</v>
      </c>
    </row>
    <row r="25" spans="2:12" ht="12.75" customHeight="1" x14ac:dyDescent="0.2">
      <c r="B25" s="85" t="s">
        <v>51</v>
      </c>
      <c r="C25" s="86">
        <v>0.2989536277311699</v>
      </c>
      <c r="D25" s="86">
        <v>0.31777130994927988</v>
      </c>
      <c r="E25" s="86">
        <v>0.27956974475918345</v>
      </c>
      <c r="F25" s="86">
        <v>0.29489079733205459</v>
      </c>
      <c r="G25" s="86">
        <v>0.30922448077772868</v>
      </c>
      <c r="H25" s="86">
        <v>0.29512308153640648</v>
      </c>
      <c r="I25" s="86">
        <v>0.29178250204415374</v>
      </c>
      <c r="J25" s="86">
        <v>0.34174155611557544</v>
      </c>
      <c r="K25" s="86">
        <v>0.29371393202381169</v>
      </c>
      <c r="L25" s="86">
        <v>0.30572329251173824</v>
      </c>
    </row>
    <row r="26" spans="2:12" ht="12.75" customHeight="1" x14ac:dyDescent="0.2">
      <c r="B26" s="85" t="s">
        <v>52</v>
      </c>
      <c r="C26" s="86">
        <v>0.46512860698810732</v>
      </c>
      <c r="D26" s="86">
        <v>0.42195090632824706</v>
      </c>
      <c r="E26" s="86">
        <v>0.44394455586998927</v>
      </c>
      <c r="F26" s="86">
        <v>0.42129125070840057</v>
      </c>
      <c r="G26" s="86">
        <v>0.46164383561643835</v>
      </c>
      <c r="H26" s="86">
        <v>0.45939536024861655</v>
      </c>
      <c r="I26" s="86">
        <v>0.48986099754701551</v>
      </c>
      <c r="J26" s="86">
        <v>0.37020747151031019</v>
      </c>
      <c r="K26" s="86">
        <v>0.50689046258032799</v>
      </c>
      <c r="L26" s="86">
        <v>0.43678905077690111</v>
      </c>
    </row>
    <row r="27" spans="2:12" ht="12.75" customHeight="1" x14ac:dyDescent="0.2">
      <c r="B27" s="85" t="s">
        <v>1</v>
      </c>
      <c r="C27" s="86">
        <v>1</v>
      </c>
      <c r="D27" s="86">
        <v>1</v>
      </c>
      <c r="E27" s="86">
        <v>1</v>
      </c>
      <c r="F27" s="86">
        <v>1</v>
      </c>
      <c r="G27" s="86">
        <v>1</v>
      </c>
      <c r="H27" s="86">
        <v>1</v>
      </c>
      <c r="I27" s="86">
        <v>1</v>
      </c>
      <c r="J27" s="86">
        <v>1</v>
      </c>
      <c r="K27" s="86">
        <v>1</v>
      </c>
      <c r="L27" s="86">
        <v>1</v>
      </c>
    </row>
    <row r="28" spans="2:12" ht="12.75" customHeight="1" x14ac:dyDescent="0.2"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</row>
    <row r="29" spans="2:12" ht="12.75" customHeight="1" x14ac:dyDescent="0.2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</row>
    <row r="30" spans="2:12" ht="12.75" customHeight="1" x14ac:dyDescent="0.2"/>
    <row r="31" spans="2:12" ht="12.75" customHeight="1" x14ac:dyDescent="0.2"/>
    <row r="32" spans="2:12" ht="12.75" customHeight="1" x14ac:dyDescent="0.2"/>
    <row r="33" spans="2:12" ht="12.75" customHeight="1" x14ac:dyDescent="0.2"/>
    <row r="34" spans="2:12" ht="12.75" customHeight="1" x14ac:dyDescent="0.2"/>
    <row r="35" spans="2:12" ht="12.75" customHeight="1" x14ac:dyDescent="0.2"/>
    <row r="36" spans="2:12" ht="12.75" customHeight="1" x14ac:dyDescent="0.2"/>
    <row r="37" spans="2:12" ht="12.75" customHeight="1" x14ac:dyDescent="0.2">
      <c r="B37" s="67"/>
      <c r="C37" s="67"/>
      <c r="D37" s="67"/>
      <c r="E37" s="67"/>
      <c r="F37" s="78"/>
      <c r="G37" s="78"/>
      <c r="H37" s="78"/>
      <c r="I37" s="78"/>
      <c r="J37" s="78"/>
      <c r="K37" s="78"/>
      <c r="L37" s="78"/>
    </row>
    <row r="38" spans="2:12" ht="12.75" customHeight="1" x14ac:dyDescent="0.2">
      <c r="B38" s="104" t="s">
        <v>42</v>
      </c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2" ht="12.75" customHeight="1" x14ac:dyDescent="0.2">
      <c r="A1" s="103"/>
    </row>
    <row r="2" spans="1:2" ht="12.75" customHeight="1" x14ac:dyDescent="0.2"/>
    <row r="3" spans="1:2" ht="12.75" customHeight="1" x14ac:dyDescent="0.2"/>
    <row r="4" spans="1:2" ht="12.75" customHeight="1" x14ac:dyDescent="0.2"/>
    <row r="5" spans="1:2" ht="12.75" customHeight="1" x14ac:dyDescent="0.2"/>
    <row r="6" spans="1:2" ht="12.75" customHeight="1" x14ac:dyDescent="0.2"/>
    <row r="7" spans="1:2" ht="12.75" customHeight="1" x14ac:dyDescent="0.2"/>
    <row r="8" spans="1:2" ht="12.75" customHeight="1" x14ac:dyDescent="0.2"/>
    <row r="9" spans="1:2" ht="12.75" customHeight="1" x14ac:dyDescent="0.2">
      <c r="B9" s="56" t="s">
        <v>54</v>
      </c>
    </row>
    <row r="10" spans="1:2" ht="12.75" customHeight="1" x14ac:dyDescent="0.2"/>
    <row r="11" spans="1:2" ht="12.75" customHeight="1" x14ac:dyDescent="0.2"/>
    <row r="12" spans="1:2" ht="12.75" customHeight="1" x14ac:dyDescent="0.2"/>
    <row r="13" spans="1:2" ht="12.75" customHeight="1" x14ac:dyDescent="0.2"/>
    <row r="14" spans="1:2" ht="12.75" customHeight="1" x14ac:dyDescent="0.2"/>
    <row r="15" spans="1:2" ht="12.75" customHeight="1" x14ac:dyDescent="0.2"/>
    <row r="16" spans="1: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spans="2:12" ht="12.75" customHeight="1" x14ac:dyDescent="0.2"/>
    <row r="34" spans="2:12" ht="12.75" customHeight="1" x14ac:dyDescent="0.2"/>
    <row r="35" spans="2:12" ht="12.75" customHeight="1" x14ac:dyDescent="0.2"/>
    <row r="36" spans="2:12" ht="12.75" customHeight="1" x14ac:dyDescent="0.2"/>
    <row r="37" spans="2:12" ht="12.75" customHeight="1" x14ac:dyDescent="0.2"/>
    <row r="38" spans="2:12" ht="12.75" customHeight="1" x14ac:dyDescent="0.2">
      <c r="B38" s="104" t="s">
        <v>15</v>
      </c>
      <c r="C38" s="104"/>
      <c r="D38" s="104"/>
      <c r="E38" s="104"/>
      <c r="F38" s="102"/>
      <c r="G38" s="102"/>
      <c r="H38" s="102"/>
      <c r="I38" s="102"/>
      <c r="J38" s="102"/>
      <c r="K38" s="102"/>
      <c r="L38" s="102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4" ht="12.75" customHeight="1" x14ac:dyDescent="0.2">
      <c r="A1" s="103"/>
    </row>
    <row r="2" spans="1:4" ht="12.75" customHeight="1" x14ac:dyDescent="0.2"/>
    <row r="3" spans="1:4" ht="12.75" customHeight="1" x14ac:dyDescent="0.2"/>
    <row r="4" spans="1:4" ht="12.75" customHeight="1" x14ac:dyDescent="0.2"/>
    <row r="5" spans="1:4" ht="12.75" customHeight="1" x14ac:dyDescent="0.2"/>
    <row r="6" spans="1:4" ht="12.75" customHeight="1" x14ac:dyDescent="0.2"/>
    <row r="7" spans="1:4" ht="12.75" customHeight="1" x14ac:dyDescent="0.2"/>
    <row r="8" spans="1:4" ht="12.75" customHeight="1" x14ac:dyDescent="0.2"/>
    <row r="9" spans="1:4" ht="12.75" customHeight="1" x14ac:dyDescent="0.2">
      <c r="B9" s="56" t="s">
        <v>54</v>
      </c>
    </row>
    <row r="10" spans="1:4" ht="12.75" customHeight="1" x14ac:dyDescent="0.2"/>
    <row r="11" spans="1:4" ht="12.75" customHeight="1" x14ac:dyDescent="0.2"/>
    <row r="12" spans="1:4" ht="12.75" customHeight="1" x14ac:dyDescent="0.2"/>
    <row r="13" spans="1:4" ht="12.75" customHeight="1" x14ac:dyDescent="0.2"/>
    <row r="14" spans="1:4" ht="12.75" customHeight="1" x14ac:dyDescent="0.2">
      <c r="B14" s="2"/>
      <c r="C14" s="90" t="s">
        <v>99</v>
      </c>
      <c r="D14" s="90" t="s">
        <v>2</v>
      </c>
    </row>
    <row r="15" spans="1:4" ht="12.75" customHeight="1" x14ac:dyDescent="0.2">
      <c r="B15" t="s">
        <v>80</v>
      </c>
      <c r="C15" s="91">
        <v>5856</v>
      </c>
      <c r="D15" s="91">
        <v>5530</v>
      </c>
    </row>
    <row r="16" spans="1:4" ht="12.75" customHeight="1" x14ac:dyDescent="0.2">
      <c r="B16" t="s">
        <v>48</v>
      </c>
      <c r="C16" s="91">
        <v>3159</v>
      </c>
      <c r="D16" s="91">
        <v>4735</v>
      </c>
    </row>
    <row r="17" spans="2:4" ht="12.75" customHeight="1" x14ac:dyDescent="0.2">
      <c r="B17" t="s">
        <v>49</v>
      </c>
      <c r="C17" s="91">
        <v>8428</v>
      </c>
      <c r="D17" s="91">
        <v>7598</v>
      </c>
    </row>
    <row r="18" spans="2:4" ht="12.75" customHeight="1" x14ac:dyDescent="0.2">
      <c r="B18" t="s">
        <v>50</v>
      </c>
      <c r="C18" s="91">
        <v>18151</v>
      </c>
      <c r="D18" s="91">
        <v>13113</v>
      </c>
    </row>
    <row r="19" spans="2:4" ht="12.75" customHeight="1" x14ac:dyDescent="0.2">
      <c r="B19" t="s">
        <v>51</v>
      </c>
      <c r="C19" s="91">
        <v>19173</v>
      </c>
      <c r="D19" s="91">
        <v>13111</v>
      </c>
    </row>
    <row r="20" spans="2:4" ht="12.75" customHeight="1" x14ac:dyDescent="0.2">
      <c r="B20" t="s">
        <v>52</v>
      </c>
      <c r="C20" s="91">
        <v>14034</v>
      </c>
      <c r="D20" s="91">
        <v>10495</v>
      </c>
    </row>
    <row r="21" spans="2:4" ht="12.75" customHeight="1" x14ac:dyDescent="0.2">
      <c r="B21" t="s">
        <v>1</v>
      </c>
      <c r="C21" s="91">
        <v>15772</v>
      </c>
      <c r="D21" s="91">
        <v>11032</v>
      </c>
    </row>
    <row r="22" spans="2:4" ht="12.75" customHeight="1" x14ac:dyDescent="0.2"/>
    <row r="23" spans="2:4" ht="12.75" customHeight="1" x14ac:dyDescent="0.2"/>
    <row r="24" spans="2:4" ht="12.75" customHeight="1" x14ac:dyDescent="0.2">
      <c r="C24" s="91"/>
    </row>
    <row r="25" spans="2:4" ht="12.75" customHeight="1" x14ac:dyDescent="0.2"/>
    <row r="26" spans="2:4" ht="12.75" customHeight="1" x14ac:dyDescent="0.2"/>
    <row r="27" spans="2:4" ht="12.75" customHeight="1" x14ac:dyDescent="0.2">
      <c r="C27" s="91"/>
    </row>
    <row r="28" spans="2:4" ht="12.75" customHeight="1" x14ac:dyDescent="0.2"/>
    <row r="29" spans="2:4" ht="12.75" customHeight="1" x14ac:dyDescent="0.2"/>
    <row r="30" spans="2:4" ht="12.75" customHeight="1" x14ac:dyDescent="0.2"/>
    <row r="31" spans="2:4" ht="12.75" customHeight="1" x14ac:dyDescent="0.2"/>
    <row r="32" spans="2:4" ht="12.75" customHeight="1" x14ac:dyDescent="0.2"/>
    <row r="33" spans="2:13" ht="12.75" customHeight="1" x14ac:dyDescent="0.2"/>
    <row r="34" spans="2:13" ht="12.75" customHeight="1" x14ac:dyDescent="0.2"/>
    <row r="35" spans="2:13" ht="12.75" customHeight="1" x14ac:dyDescent="0.2"/>
    <row r="36" spans="2:13" ht="12.75" customHeight="1" x14ac:dyDescent="0.2">
      <c r="C36" s="91"/>
    </row>
    <row r="37" spans="2:13" ht="12.75" customHeight="1" x14ac:dyDescent="0.2">
      <c r="C37" s="91"/>
    </row>
    <row r="38" spans="2:13" ht="12.75" customHeight="1" x14ac:dyDescent="0.2">
      <c r="B38" s="104" t="s">
        <v>42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3" max="13" width="9.7109375" customWidth="1"/>
    <col min="14" max="14" width="9.28515625" customWidth="1"/>
  </cols>
  <sheetData>
    <row r="1" spans="1:12" ht="11.25" customHeight="1" x14ac:dyDescent="0.2">
      <c r="A1" s="103"/>
    </row>
    <row r="2" spans="1:12" ht="11.25" customHeight="1" x14ac:dyDescent="0.2"/>
    <row r="3" spans="1:12" ht="11.25" customHeight="1" x14ac:dyDescent="0.2"/>
    <row r="4" spans="1:12" ht="11.25" customHeight="1" x14ac:dyDescent="0.2"/>
    <row r="5" spans="1:12" ht="11.25" customHeight="1" x14ac:dyDescent="0.2">
      <c r="F5" s="50"/>
    </row>
    <row r="6" spans="1:12" ht="11.25" customHeight="1" x14ac:dyDescent="0.2"/>
    <row r="7" spans="1:12" ht="11.25" customHeight="1" x14ac:dyDescent="0.2"/>
    <row r="8" spans="1:12" ht="11.25" customHeight="1" x14ac:dyDescent="0.2"/>
    <row r="9" spans="1:12" x14ac:dyDescent="0.2">
      <c r="B9" s="56" t="s">
        <v>54</v>
      </c>
    </row>
    <row r="11" spans="1:12" x14ac:dyDescent="0.2">
      <c r="B11" t="s">
        <v>43</v>
      </c>
      <c r="C11" t="s">
        <v>3</v>
      </c>
      <c r="D11" t="s">
        <v>4</v>
      </c>
      <c r="E11" t="s">
        <v>16</v>
      </c>
      <c r="F11" t="s">
        <v>17</v>
      </c>
      <c r="G11" t="s">
        <v>18</v>
      </c>
      <c r="H11" t="s">
        <v>19</v>
      </c>
      <c r="I11" t="s">
        <v>20</v>
      </c>
      <c r="J11" t="s">
        <v>21</v>
      </c>
      <c r="K11" t="s">
        <v>5</v>
      </c>
      <c r="L11" t="s">
        <v>0</v>
      </c>
    </row>
    <row r="12" spans="1:12" x14ac:dyDescent="0.2">
      <c r="B12" t="s">
        <v>25</v>
      </c>
      <c r="C12">
        <v>9.3044159675486307E-2</v>
      </c>
      <c r="D12">
        <v>8.7208680206304706E-2</v>
      </c>
      <c r="E12">
        <v>8.4079731846031264E-2</v>
      </c>
      <c r="F12">
        <v>9.2702384585204231E-2</v>
      </c>
      <c r="G12">
        <v>9.3095448519664156E-2</v>
      </c>
      <c r="H12">
        <v>9.7674672191478337E-2</v>
      </c>
      <c r="I12">
        <v>8.8470973017170898E-2</v>
      </c>
      <c r="J12">
        <v>9.1483999809804581E-2</v>
      </c>
      <c r="K12">
        <v>8.7892082794778906E-2</v>
      </c>
      <c r="L12">
        <v>8.9590190715910747E-2</v>
      </c>
    </row>
    <row r="13" spans="1:12" x14ac:dyDescent="0.2">
      <c r="B13" t="s">
        <v>26</v>
      </c>
      <c r="C13">
        <v>0.20023969761224303</v>
      </c>
      <c r="D13">
        <v>0.19144177884306718</v>
      </c>
      <c r="E13">
        <v>0.21897409127125861</v>
      </c>
      <c r="F13">
        <v>0.18418414054666724</v>
      </c>
      <c r="G13">
        <v>0.20008837825894829</v>
      </c>
      <c r="H13">
        <v>0.17220510863342692</v>
      </c>
      <c r="I13">
        <v>0.17890433360588717</v>
      </c>
      <c r="J13">
        <v>0.16723725294406669</v>
      </c>
      <c r="K13">
        <v>0.21474213103711928</v>
      </c>
      <c r="L13">
        <v>0.19454747325620794</v>
      </c>
    </row>
    <row r="14" spans="1:12" x14ac:dyDescent="0.2">
      <c r="B14" t="s">
        <v>27</v>
      </c>
      <c r="C14">
        <v>0.44846501336775146</v>
      </c>
      <c r="D14">
        <v>0.31162925075438186</v>
      </c>
      <c r="E14">
        <v>0.31706596697530015</v>
      </c>
      <c r="F14">
        <v>0.3581455163695017</v>
      </c>
      <c r="G14">
        <v>0.39028943879805567</v>
      </c>
      <c r="H14">
        <v>0.39042608292669628</v>
      </c>
      <c r="I14">
        <v>0.39039247751430906</v>
      </c>
      <c r="J14">
        <v>0.29618975163647315</v>
      </c>
      <c r="K14">
        <v>0.45125703154867014</v>
      </c>
      <c r="L14">
        <v>0.35174742243090179</v>
      </c>
    </row>
    <row r="15" spans="1:12" x14ac:dyDescent="0.2">
      <c r="B15" t="s">
        <v>28</v>
      </c>
      <c r="C15">
        <v>8.5761039918871573E-2</v>
      </c>
      <c r="D15">
        <v>0.11373509962120401</v>
      </c>
      <c r="E15">
        <v>0.1122551309173833</v>
      </c>
      <c r="F15">
        <v>0.10857055669384018</v>
      </c>
      <c r="G15">
        <v>9.4376933274414487E-2</v>
      </c>
      <c r="H15">
        <v>0.11182291524684458</v>
      </c>
      <c r="I15">
        <v>0.11156991005723631</v>
      </c>
      <c r="J15">
        <v>0.12080579462063937</v>
      </c>
      <c r="K15">
        <v>7.7770293641113403E-2</v>
      </c>
      <c r="L15">
        <v>0.1067391935718089</v>
      </c>
    </row>
    <row r="16" spans="1:12" x14ac:dyDescent="0.2">
      <c r="B16" t="s">
        <v>29</v>
      </c>
      <c r="C16">
        <v>5.9670876740112476E-2</v>
      </c>
      <c r="D16">
        <v>9.0033599417895432E-2</v>
      </c>
      <c r="E16">
        <v>7.8873258785064709E-2</v>
      </c>
      <c r="F16">
        <v>8.269758925846811E-2</v>
      </c>
      <c r="G16">
        <v>7.0945647370746795E-2</v>
      </c>
      <c r="H16">
        <v>7.8565002862361316E-2</v>
      </c>
      <c r="I16">
        <v>8.8511856091578092E-2</v>
      </c>
      <c r="J16">
        <v>9.9694102356838316E-2</v>
      </c>
      <c r="K16">
        <v>5.9274362381897289E-2</v>
      </c>
      <c r="L16">
        <v>8.1055774722881072E-2</v>
      </c>
    </row>
    <row r="17" spans="2:12" x14ac:dyDescent="0.2">
      <c r="B17" t="s">
        <v>30</v>
      </c>
      <c r="C17">
        <v>3.2958421683414771E-2</v>
      </c>
      <c r="D17">
        <v>5.7365120808098101E-2</v>
      </c>
      <c r="E17">
        <v>5.1089375497980601E-2</v>
      </c>
      <c r="F17">
        <v>5.4078207419678274E-2</v>
      </c>
      <c r="G17">
        <v>3.823464427750773E-2</v>
      </c>
      <c r="H17">
        <v>3.8737289752746505E-2</v>
      </c>
      <c r="I17">
        <v>4.5502861815208503E-2</v>
      </c>
      <c r="J17">
        <v>6.8169210530486746E-2</v>
      </c>
      <c r="K17">
        <v>3.2549926271140159E-2</v>
      </c>
      <c r="L17">
        <v>5.0061413911612375E-2</v>
      </c>
    </row>
    <row r="18" spans="2:12" x14ac:dyDescent="0.2">
      <c r="B18" t="s">
        <v>31</v>
      </c>
      <c r="C18">
        <v>1.9636765926062505E-2</v>
      </c>
      <c r="D18">
        <v>4.1464249791341196E-2</v>
      </c>
      <c r="E18">
        <v>3.5023490947056077E-2</v>
      </c>
      <c r="F18">
        <v>3.3981429007367364E-2</v>
      </c>
      <c r="G18">
        <v>2.3188245691559875E-2</v>
      </c>
      <c r="H18">
        <v>2.753318976092468E-2</v>
      </c>
      <c r="I18">
        <v>2.8495502861815208E-2</v>
      </c>
      <c r="J18">
        <v>4.311096318133549E-2</v>
      </c>
      <c r="K18">
        <v>1.8623363856474486E-2</v>
      </c>
      <c r="L18">
        <v>3.2755094631879568E-2</v>
      </c>
    </row>
    <row r="19" spans="2:12" x14ac:dyDescent="0.2">
      <c r="B19" t="s">
        <v>32</v>
      </c>
      <c r="C19">
        <v>2.5675301926800037E-2</v>
      </c>
      <c r="D19">
        <v>4.2812506687782227E-2</v>
      </c>
      <c r="E19">
        <v>3.7097837733879167E-2</v>
      </c>
      <c r="F19">
        <v>3.6836828109333447E-2</v>
      </c>
      <c r="G19">
        <v>3.3638974812196201E-2</v>
      </c>
      <c r="H19">
        <v>3.5820407273123793E-2</v>
      </c>
      <c r="I19">
        <v>3.0457890433360588E-2</v>
      </c>
      <c r="J19">
        <v>4.5472556385018938E-2</v>
      </c>
      <c r="K19">
        <v>2.483115180863265E-2</v>
      </c>
      <c r="L19">
        <v>3.6927005179340722E-2</v>
      </c>
    </row>
    <row r="20" spans="2:12" x14ac:dyDescent="0.2">
      <c r="B20" t="s">
        <v>33</v>
      </c>
      <c r="C20">
        <v>2.4476813865584954E-2</v>
      </c>
      <c r="D20">
        <v>4.9596592976223597E-2</v>
      </c>
      <c r="E20">
        <v>5.3555238069071628E-2</v>
      </c>
      <c r="F20">
        <v>3.6509874013688479E-2</v>
      </c>
      <c r="G20">
        <v>4.3448961555457355E-2</v>
      </c>
      <c r="H20">
        <v>3.527519559468964E-2</v>
      </c>
      <c r="I20">
        <v>2.8945216680294358E-2</v>
      </c>
      <c r="J20">
        <v>5.0013472175994167E-2</v>
      </c>
      <c r="K20">
        <v>2.446705867360871E-2</v>
      </c>
      <c r="L20">
        <v>4.3502529164044727E-2</v>
      </c>
    </row>
    <row r="21" spans="2:12" x14ac:dyDescent="0.2">
      <c r="B21" t="s">
        <v>34</v>
      </c>
      <c r="C21">
        <v>4.1255646722596108E-3</v>
      </c>
      <c r="D21">
        <v>5.3074239732916733E-3</v>
      </c>
      <c r="E21">
        <v>4.5333406599445012E-3</v>
      </c>
      <c r="F21">
        <v>5.5582196259645143E-3</v>
      </c>
      <c r="G21">
        <v>5.6451612903225803E-3</v>
      </c>
      <c r="H21">
        <v>4.9069051059073684E-3</v>
      </c>
      <c r="I21">
        <v>4.0883074407195418E-3</v>
      </c>
      <c r="J21">
        <v>7.5444185567337101E-3</v>
      </c>
      <c r="K21">
        <v>3.6045220367369973E-3</v>
      </c>
      <c r="L21">
        <v>5.3411951207706088E-3</v>
      </c>
    </row>
    <row r="22" spans="2:12" x14ac:dyDescent="0.2">
      <c r="B22" t="s">
        <v>36</v>
      </c>
      <c r="C22">
        <v>3.8720383516179591E-3</v>
      </c>
      <c r="D22">
        <v>6.1848610011342479E-3</v>
      </c>
      <c r="E22">
        <v>5.4125340000549492E-3</v>
      </c>
      <c r="F22">
        <v>5.2094685906098788E-3</v>
      </c>
      <c r="G22">
        <v>5.3358373840035351E-3</v>
      </c>
      <c r="H22">
        <v>5.3158138647329822E-3</v>
      </c>
      <c r="I22">
        <v>3.5568274734260018E-3</v>
      </c>
      <c r="J22">
        <v>7.7187643637170525E-3</v>
      </c>
      <c r="K22">
        <v>3.6773406637417854E-3</v>
      </c>
      <c r="L22">
        <v>5.6180115204027305E-3</v>
      </c>
    </row>
    <row r="23" spans="2:12" x14ac:dyDescent="0.2">
      <c r="B23" t="s">
        <v>35</v>
      </c>
      <c r="C23">
        <v>2.0743062597953351E-3</v>
      </c>
      <c r="D23">
        <v>3.2208359192757935E-3</v>
      </c>
      <c r="E23">
        <v>2.0400032969750256E-3</v>
      </c>
      <c r="F23">
        <v>1.5257857796765334E-3</v>
      </c>
      <c r="G23">
        <v>1.7123287671232876E-3</v>
      </c>
      <c r="H23">
        <v>1.7174167870675789E-3</v>
      </c>
      <c r="I23">
        <v>1.1038430089942764E-3</v>
      </c>
      <c r="J23">
        <v>2.5597134388917948E-3</v>
      </c>
      <c r="K23">
        <v>1.3107352860861809E-3</v>
      </c>
      <c r="L23">
        <v>2.1146957742388304E-3</v>
      </c>
    </row>
    <row r="28" spans="2:12" ht="12.75" customHeight="1" x14ac:dyDescent="0.2">
      <c r="B28" s="83"/>
    </row>
    <row r="29" spans="2:12" x14ac:dyDescent="0.2">
      <c r="B29" s="83"/>
    </row>
    <row r="30" spans="2:12" x14ac:dyDescent="0.2">
      <c r="B30" s="83"/>
    </row>
    <row r="31" spans="2:12" ht="12.75" customHeight="1" x14ac:dyDescent="0.2">
      <c r="B31" s="83"/>
    </row>
    <row r="32" spans="2:12" x14ac:dyDescent="0.2">
      <c r="B32" s="83"/>
    </row>
    <row r="33" spans="2:13" x14ac:dyDescent="0.2">
      <c r="B33" s="83"/>
    </row>
    <row r="34" spans="2:13" ht="12.75" customHeight="1" x14ac:dyDescent="0.2">
      <c r="B34" s="83"/>
    </row>
    <row r="35" spans="2:13" x14ac:dyDescent="0.2">
      <c r="B35" s="83"/>
    </row>
    <row r="36" spans="2:13" x14ac:dyDescent="0.2">
      <c r="B36" s="83"/>
    </row>
    <row r="37" spans="2:13" ht="12.75" customHeight="1" x14ac:dyDescent="0.2">
      <c r="B37" s="83"/>
    </row>
    <row r="38" spans="2:13" ht="12.75" customHeight="1" x14ac:dyDescent="0.2">
      <c r="B38" s="83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</row>
    <row r="39" spans="2:13" ht="12.75" customHeight="1" x14ac:dyDescent="0.2">
      <c r="B39" s="83"/>
      <c r="C39" s="92"/>
      <c r="D39" s="92"/>
      <c r="E39" s="92"/>
      <c r="F39" s="92"/>
      <c r="G39" s="92"/>
      <c r="H39" s="92"/>
      <c r="I39" s="92"/>
      <c r="J39" s="92"/>
      <c r="K39" s="92"/>
      <c r="L39" s="92"/>
    </row>
    <row r="40" spans="2:13" ht="12.75" customHeight="1" x14ac:dyDescent="0.2">
      <c r="B40" s="83"/>
    </row>
    <row r="41" spans="2:13" x14ac:dyDescent="0.2">
      <c r="B41" s="83"/>
    </row>
    <row r="42" spans="2:13" x14ac:dyDescent="0.2">
      <c r="B42" s="83"/>
    </row>
    <row r="43" spans="2:13" ht="12.75" customHeight="1" x14ac:dyDescent="0.2">
      <c r="B43" s="83"/>
    </row>
    <row r="44" spans="2:13" x14ac:dyDescent="0.2">
      <c r="B44" s="83"/>
    </row>
    <row r="45" spans="2:13" x14ac:dyDescent="0.2">
      <c r="B45" s="83"/>
    </row>
    <row r="46" spans="2:13" ht="12.75" customHeight="1" x14ac:dyDescent="0.2">
      <c r="B46" s="83"/>
    </row>
    <row r="47" spans="2:13" x14ac:dyDescent="0.2">
      <c r="B47" s="83"/>
    </row>
    <row r="48" spans="2:13" x14ac:dyDescent="0.2">
      <c r="B48" s="83"/>
    </row>
    <row r="49" spans="2:2" ht="12.75" customHeight="1" x14ac:dyDescent="0.2">
      <c r="B49" s="83"/>
    </row>
    <row r="50" spans="2:2" x14ac:dyDescent="0.2">
      <c r="B50" s="83"/>
    </row>
    <row r="51" spans="2:2" x14ac:dyDescent="0.2">
      <c r="B51" s="83"/>
    </row>
    <row r="52" spans="2:2" ht="12.75" customHeight="1" x14ac:dyDescent="0.2">
      <c r="B52" s="83"/>
    </row>
    <row r="53" spans="2:2" x14ac:dyDescent="0.2">
      <c r="B53" s="83"/>
    </row>
    <row r="54" spans="2:2" x14ac:dyDescent="0.2">
      <c r="B54" s="83"/>
    </row>
    <row r="55" spans="2:2" ht="12.75" customHeight="1" x14ac:dyDescent="0.2">
      <c r="B55" s="83"/>
    </row>
    <row r="56" spans="2:2" x14ac:dyDescent="0.2">
      <c r="B56" s="83"/>
    </row>
    <row r="57" spans="2:2" x14ac:dyDescent="0.2">
      <c r="B57" s="83"/>
    </row>
    <row r="58" spans="2:2" ht="12.75" customHeight="1" x14ac:dyDescent="0.2">
      <c r="B58" s="83"/>
    </row>
    <row r="59" spans="2:2" x14ac:dyDescent="0.2">
      <c r="B59" s="83"/>
    </row>
    <row r="60" spans="2:2" x14ac:dyDescent="0.2">
      <c r="B60" s="83"/>
    </row>
    <row r="61" spans="2:2" ht="12.75" customHeight="1" x14ac:dyDescent="0.2">
      <c r="B61" s="83"/>
    </row>
    <row r="62" spans="2:2" x14ac:dyDescent="0.2">
      <c r="B62" s="83"/>
    </row>
    <row r="63" spans="2:2" x14ac:dyDescent="0.2">
      <c r="B63" s="83"/>
    </row>
    <row r="73" spans="2:14" x14ac:dyDescent="0.2">
      <c r="B73" s="104" t="s">
        <v>45</v>
      </c>
    </row>
    <row r="74" spans="2:14" ht="12.75" customHeight="1" x14ac:dyDescent="0.2">
      <c r="B74" s="104" t="s">
        <v>42</v>
      </c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</row>
  </sheetData>
  <pageMargins left="0.39370078740157483" right="0.39370078740157483" top="0.39370078740157483" bottom="0.39370078740157483" header="0" footer="0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7</vt:i4>
      </vt:variant>
    </vt:vector>
  </HeadingPairs>
  <TitlesOfParts>
    <vt:vector size="21" baseType="lpstr">
      <vt:lpstr>Índice</vt:lpstr>
      <vt:lpstr>3.1.</vt:lpstr>
      <vt:lpstr>3.2.</vt:lpstr>
      <vt:lpstr>3.3.</vt:lpstr>
      <vt:lpstr>3.4.</vt:lpstr>
      <vt:lpstr>3.5.</vt:lpstr>
      <vt:lpstr>3.6.</vt:lpstr>
      <vt:lpstr>3.7.</vt:lpstr>
      <vt:lpstr>G 3.1.</vt:lpstr>
      <vt:lpstr>G 3.2.</vt:lpstr>
      <vt:lpstr>G 3.3.</vt:lpstr>
      <vt:lpstr>G 3.4.</vt:lpstr>
      <vt:lpstr>G 3.5.</vt:lpstr>
      <vt:lpstr>G 3.6.</vt:lpstr>
      <vt:lpstr>'G 3.5.'!Área_de_impresión</vt:lpstr>
      <vt:lpstr>Índice!Área_de_impresión</vt:lpstr>
      <vt:lpstr>'3.2.'!Títulos_a_imprimir</vt:lpstr>
      <vt:lpstr>'3.3.'!Títulos_a_imprimir</vt:lpstr>
      <vt:lpstr>'3.4.'!Títulos_a_imprimir</vt:lpstr>
      <vt:lpstr>'3.6.'!Títulos_a_imprimir</vt:lpstr>
      <vt:lpstr>'3.7.'!Títulos_a_imprimir</vt:lpstr>
    </vt:vector>
  </TitlesOfParts>
  <Company>Junta de Castilla y León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Silvia de Elera Fernández</cp:lastModifiedBy>
  <cp:lastPrinted>2021-03-31T10:06:27Z</cp:lastPrinted>
  <dcterms:created xsi:type="dcterms:W3CDTF">2013-03-18T08:53:00Z</dcterms:created>
  <dcterms:modified xsi:type="dcterms:W3CDTF">2021-04-13T08:28:48Z</dcterms:modified>
</cp:coreProperties>
</file>